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mc:AlternateContent xmlns:mc="http://schemas.openxmlformats.org/markup-compatibility/2006">
    <mc:Choice Requires="x15">
      <x15ac:absPath xmlns:x15ac="http://schemas.microsoft.com/office/spreadsheetml/2010/11/ac" url="/Users/camilogarcia/Downloads/"/>
    </mc:Choice>
  </mc:AlternateContent>
  <xr:revisionPtr revIDLastSave="0" documentId="13_ncr:1_{C61AFFA8-FEAE-184F-B3CB-C4AC4EDC0FCE}" xr6:coauthVersionLast="47" xr6:coauthVersionMax="47" xr10:uidLastSave="{00000000-0000-0000-0000-000000000000}"/>
  <bookViews>
    <workbookView xWindow="0" yWindow="740" windowWidth="29400" windowHeight="17260" xr2:uid="{00000000-000D-0000-FFFF-FFFF00000000}"/>
  </bookViews>
  <sheets>
    <sheet name="MATRIZ-RECONOCIMIENTO" sheetId="1" r:id="rId1"/>
    <sheet name="Hoja 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alcChain>
</file>

<file path=xl/sharedStrings.xml><?xml version="1.0" encoding="utf-8"?>
<sst xmlns="http://schemas.openxmlformats.org/spreadsheetml/2006/main" count="1128" uniqueCount="372">
  <si>
    <t>Política Pública para los Pueblos Indígenas en Bogotá D.C, Capítulo Muisca, CONPES 37</t>
  </si>
  <si>
    <r>
      <rPr>
        <b/>
        <sz val="8"/>
        <color theme="1"/>
        <rFont val="Courier New"/>
        <family val="1"/>
      </rPr>
      <t xml:space="preserve">Producto 3.1.3: </t>
    </r>
    <r>
      <rPr>
        <sz val="8"/>
        <color theme="1"/>
        <rFont val="Courier New"/>
        <family val="1"/>
      </rPr>
      <t>Actualización y seguimiento de manera anual del Sistema de Sitios Sagrados del Pueblo Muisca a través de la Mesa de territorio del Pueblo Muisca 
en el marco Sistema de Participación Territorial del Plan de Ordenamiento Territorial concertado con las autoridades Muiscas de Suba y Bosa</t>
    </r>
  </si>
  <si>
    <t>Decreto 555 de 2021, Plan de Ordenamiento Territorial</t>
  </si>
  <si>
    <r>
      <rPr>
        <b/>
        <sz val="8"/>
        <color theme="1"/>
        <rFont val="Courier New"/>
        <family val="1"/>
      </rPr>
      <t>Artículo 80</t>
    </r>
    <r>
      <rPr>
        <sz val="8"/>
        <color theme="1"/>
        <rFont val="Courier New"/>
        <family val="1"/>
      </rPr>
      <t xml:space="preserve">, Parágrafo 10 del Decreto 555 de 2021, el cual establece “Sistema de sitios sagrados Muyscas: El Distrito propenderá por el reconocimiento y cuidado 
del sistema de sitios sagrados de la comunidad Muysca”. </t>
    </r>
  </si>
  <si>
    <t>Acuerdo 927 de 2024, Plan Distrital de Desarrollo "Bogotá Camina Segura" 2024-2027</t>
  </si>
  <si>
    <r>
      <rPr>
        <b/>
        <sz val="8"/>
        <color theme="1"/>
        <rFont val="Courier New"/>
        <family val="1"/>
      </rPr>
      <t>Artículo 219</t>
    </r>
    <r>
      <rPr>
        <sz val="8"/>
        <color theme="1"/>
        <rFont val="Courier New"/>
        <family val="1"/>
      </rPr>
      <t>. “Territorio Ancestral Indígena. La Administración Distrital garantizará los montos o partidas presupuestales dentro de sus proyectos de inversión, 
conforme su misionalidad institucional, para la implementación de los planes, programas y proyectos priorizados del Plan de vida de la comunidad Muisca de Bosa 
formulado, dando cumplimiento a la sentencia judicial del Consejo de Estado - Sentencia de Tutela No. 25000-23-41-000-2015-00873-01 del 4 de agosto de 2016.</t>
    </r>
    <r>
      <rPr>
        <i/>
        <sz val="8"/>
        <color theme="1"/>
        <rFont val="Courier New"/>
        <family val="1"/>
      </rPr>
      <t xml:space="preserve"> 
Parágrafo</t>
    </r>
    <r>
      <rPr>
        <sz val="8"/>
        <color theme="1"/>
        <rFont val="Courier New"/>
        <family val="1"/>
      </rPr>
      <t>. La Administración Distrital formulará e implementará proyectos estratégicos para la recuperación y fortalecimiento de la soberanía territorial y del 
sistema de sitios sagrados, conforme a lo establecido en el Decreto Distrital 555 de 2021 “Plan de Ordenamiento Territorial” y en la Política Pública para Pueblos 
Indígenas, documento CONPES No. 37”.</t>
    </r>
  </si>
  <si>
    <t>MATRIZ DE RECONOCIMIENTO TERRITORIAL  - SISTEMA DE SITIOS SAGRADOS MUISCA</t>
  </si>
  <si>
    <t>ID</t>
  </si>
  <si>
    <t>Sitio Sagrado Muisca</t>
  </si>
  <si>
    <t>Naturaleza del predio</t>
  </si>
  <si>
    <t>Tipo de lugar</t>
  </si>
  <si>
    <t>Dimensión Ancestral</t>
  </si>
  <si>
    <t>Elemento ancestral</t>
  </si>
  <si>
    <t xml:space="preserve">Cabildo Muisca </t>
  </si>
  <si>
    <t>Elementos de ciudad</t>
  </si>
  <si>
    <t>UPL</t>
  </si>
  <si>
    <t>Localidad</t>
  </si>
  <si>
    <t xml:space="preserve">Prioridad </t>
  </si>
  <si>
    <t xml:space="preserve">Acción </t>
  </si>
  <si>
    <t>Calendario de siembra Muisca</t>
  </si>
  <si>
    <t>Fecha de reunión</t>
  </si>
  <si>
    <t>Entidad responsable</t>
  </si>
  <si>
    <t>Entidad co responsable 1</t>
  </si>
  <si>
    <t>Entidad co responsable 2</t>
  </si>
  <si>
    <t>Otros Actores</t>
  </si>
  <si>
    <t>Oportunidad</t>
  </si>
  <si>
    <t>Analisis institucional</t>
  </si>
  <si>
    <t>Alcances y Competencia Institucional</t>
  </si>
  <si>
    <t>Chupqua -torca</t>
  </si>
  <si>
    <t>Privado</t>
  </si>
  <si>
    <t>Elemento Natural</t>
  </si>
  <si>
    <t>El Humedal Torca es un sitio sagrado que forma parte del "Camino de Agua" dentro de la ley de origen del Pueblo Muisca de Suba, en el poligono de las cordenadas 4°48′21″N 74°02′36″O / 4.805852, -74.043345.. Este camino, tejido por las fuerzas naturales y espirituales, representa la interconexión entre los diversos elementos hídricos y territoriales: páramo, cerro, quebrada, humedal, acuífero y río Bogotá.
Desde tiempos ancestrales, el humedal ha sido considerado un lugar de encuentro entre lo material y lo espiritual, donde la comunidad muisca honra las aguas como fuente de vida y equilibrio. El Humedal Torca, junto con Chupqua, la antigua laguna sagrada, actúa como un nodo dentro de esta red, manteniendo el flujo continuo de las aguas que descienden de los páramos y recorren el territorio.
El camino de agua que conecta el páramo, el cerro, la quebrada La Fusca, el humedal y el acuífero hasta llegar al río Bogotá no solo asegura la fertilidad de la tierra y la biodiversidad, sino que también refleja los principios de reciprocidad y armonía que guían la ley de origen muisca. En este contexto, el Humedal Torca es un espacio de sanación y memoria, donde las generaciones actuales y futuras pueden fortalecer su relación con la naturaleza y los espíritus protectores del agua.
Como sitio sagrado, el Humedal Torca simboliza la permanencia de un sistema de vida que trasciende el tiempo, recordando la importancia de cuidar y preservar este legado para mantener el equilibrio entre los seres humanos, la tierra y el cosmos.</t>
  </si>
  <si>
    <t>Elemento agua y tierra: Mojones del humedal y piedras de la quebrada: Camino de agua que hace parte de la ley de origen del Pueblo Muysca de Suba. Chupqua, laguna antigua donde se encuentran las piedras donde se registran los encantos y las muertes de los niños. Une los caminos de agua, paramo-cerro-quebrada la fusca-humedal-acuifero-rio Bogota.</t>
  </si>
  <si>
    <t>Cabildo Muysca de Suba</t>
  </si>
  <si>
    <t>POT- Autopista Norte, Planes Parciales, Proyeccion de expansion urbana. Inundaciones por destruccion de vias, colegios y empresas privadas.</t>
  </si>
  <si>
    <t>Torca</t>
  </si>
  <si>
    <t>Suba</t>
  </si>
  <si>
    <t>Alta</t>
  </si>
  <si>
    <t>Cuidado</t>
  </si>
  <si>
    <t>OCTUBRE, NOVIEMBRE- CICLO DE AGUA</t>
  </si>
  <si>
    <t>Secretaria de Ambiente</t>
  </si>
  <si>
    <t>Secretaria de Planeación</t>
  </si>
  <si>
    <t>Secretaria de Hábitat</t>
  </si>
  <si>
    <t>SALVAGUARDA DE LAS ESPECIES DE ANIMALES NATIVOS QUE SE ENCUENTRA EN PELIGRO DE EXTINCION POR LA DESTRUCCION DE LOS CICLOS DE LA NATURALEZA DE LA ANTIGUA LAGUNA, ECOSISTEMA CONEXION HIDRICA DEL NORTE PARA ABASTECIMIENTO DE AGUA, ZONAS DE PROTECCION ANTE EL CAMBIO CLIMATICO. PRODUCCION DE ALIMENTOS PARA EVITAR EL RACIONAMIENTO DE ALIMENTOS A MEDIANO PLAZO Y LARGO PLAZO.</t>
  </si>
  <si>
    <t>Para diligenciamiento de la SDP</t>
  </si>
  <si>
    <t>Cerro Conejera</t>
  </si>
  <si>
    <t xml:space="preserve">Cerro Sagrado de Suba donde se encuentran 6 sitios sagrados dentro del SSSM, asi mismo es uno de los ultimos ecosistemas de montaña que resisten a la expacion urbana. </t>
  </si>
  <si>
    <t>Elemento tierra: Cerro sagrado del Pueblo Muysca conectado con los camellones antiguos, humedales guaymaral y torca reciben sus aguas, enraizado con la memoria del territorio, la historia y la conexion hidrica. Piedras sagradas donde se han registrado las juntanzas y acuerdos de las familias indigenas que habitan la zona de Tuna Baja, Tuna Alta, Salitre y Conejera, donde se han encontrado hallazgos arqueologicos del Pueblo Muysca</t>
  </si>
  <si>
    <t>Urbanizacion, avenida 170 rompio el cerro, privatizacion de areas de uso colectivo, usurpacion de propiedad, deforestacion, construccion de clubes privados.</t>
  </si>
  <si>
    <t>DICIEMBRE Y ENERO- TIEMPO SIN TIEMPO</t>
  </si>
  <si>
    <t>SALVAGUARDA DE LAS ESPECIES DE ANIMALES NATIVOS QUE SE ENCUENTRA EN PELIGRO DE EXTINCION POR LA DESTRUCCION DE LOS CICLOS DE LA NATURALEZA DE LA ANTIGUA LAGUNA, ECOSISTEMA CONEXION HIDRICA DEL NORTE PARA ABASTECIMIENTO DE AGUA, ZONAS DE PROTECCION ANTE EL CAMBIO CLIMATICO. PRODUCCION DE MEDICINA, PLANTAS, ARBOLES Y ANIMALES PARA EVITAR LA DESAPARICION DE ESPECIES NATIVAS Y FAUNA EN ESTADO DE EXTINCION</t>
  </si>
  <si>
    <t>Suna o camellones de cultivo</t>
  </si>
  <si>
    <t>El sitio sagrado Suna, ubicado en las coordenadas 4°46′26″N, 74°05′40″O dentro de la Reserva Thomas van der Hammen, es un legado vivo de las prácticas agrícolas y espirituales del Pueblo Muisca de Suba. Este lugar conserva relictos de los camellones de cultivo, una expresión de la avanzada ingeniería hidráulica muisca, diseñada para gestionar las aguas y optimizar los ciclos de siembra en armonía con el entorno.
Los camellones, estructurados a partir de zanjas y elevaciones de tierra, fueron creados con el propósito de controlar los niveles de agua en terrenos inundables, permitiendo el desarrollo de cultivos resilientes y sostenibles. Esta técnica ancestral no solo refleja el conocimiento profundo de los Muiscas sobre el territorio y su hidrología, sino también su respeto por los ciclos naturales y su capacidad para coexistir con los ecosistemas.
Este espacio sagrado trasciende su función agrícola, al ser también un lugar de conexión espiritual y territorial. En Suna, los Muiscas de Suba integraban la siembra con las prácticas ceremoniales, honrando a los espíritus del agua y de la tierra que garantizaban la fertilidad y el equilibrio del territorio.
A pesar de la transformación que ha sufrido el entorno con el paso del tiempo, los relictos que permanecen en la Reserva Thomas van der Hammen son testigos del legado cultural, técnico y espiritual del Pueblo Muisca. Su preservación es fundamental no solo para la memoria histórica, sino también para la revitalización de prácticas sostenibles que pueden inspirar las relaciones actuales con la tierra y el agua. Sus limites por el oriente con las puntas de los cerros orientales, por el noroccidente con el Rio Funza o Bogota, por el sur con la Quebrada la Salitrosa.</t>
  </si>
  <si>
    <t>Elemento tierra: Reliptos que sobreviven despues de la trasnformacion del territorio, son zanjas, camellones de cultivo que crearon los muysca de Suba bajo una tecnica de ingenieria hidraulica que determinaba el nivel de las aguas y los ciclos de siembra</t>
  </si>
  <si>
    <t>Uso del suelo de expansion urbana que no permiten la recuperacion hidrica para la produccion de alimentos 
Bien de Interés Cultural NACIONAL (Casa Hacienda La Conejera), Plan Especial de Manejo y Protección Hacienda La Conejera</t>
  </si>
  <si>
    <t>Reconocimiento</t>
  </si>
  <si>
    <t>MARZO</t>
  </si>
  <si>
    <t>Chupqua Camellones</t>
  </si>
  <si>
    <t>Público</t>
  </si>
  <si>
    <t>Zanjas, aguas y caminos que que unen al Puebllo Muysca de Suba con el Rssguardo de Cota. Este camino va desde La Conejera hasta la Casa Indigena de Cota.</t>
  </si>
  <si>
    <t>El Camino Ancestral de Conexión Muysca es una red de zanjas, aguas y senderos que articulan territorial y culturalmente al Pueblo Muysca de Suba con el Resguardo Indígena de Cota. Este sistema, que se extiende desde La Conejera hasta la Casa Indígena de Cota, representa una vía de tránsito sagrada utilizada históricamente para la movilidad, el intercambio y la armonización con el territorio. Su configuración integra elementos hídricos y geográficos fundamentales que han sido utilizados ancestralmente para la gestión del agua, el control de cauces y la conexión entre comunidades muiscas, fortaleciendo así la continuidad del territorio ancestral. Además de su función estructural, este camino posee un alto valor simbólico y espiritual, ya que conserva la memoria de los recorridos rituales, las prácticas agrícolas y la cohesión social del pueblo muisca a lo largo de</t>
  </si>
  <si>
    <t>Profanacion, privatizacion,cambio del uso del suelo, avenida 17o, avenida suba-cota</t>
  </si>
  <si>
    <t>DICIEMBRE.</t>
  </si>
  <si>
    <t>Secretaria de Movilidad</t>
  </si>
  <si>
    <t>IDU</t>
  </si>
  <si>
    <t>Piedra sagrada Boza</t>
  </si>
  <si>
    <t>Poligono y linderos del antiguo resguardo de suba, sobre la laguna aguas calientes, cerro conejera y quebrada La Salitrosa</t>
  </si>
  <si>
    <t>Piedra Sagrada, se encuentra en las siguientes coordenadas Latitud4,764027,Longitud -74,072657</t>
  </si>
  <si>
    <t xml:space="preserve">Identificación de un elemento que hace parte del significado ancestral del Pueblo Muysca de Suba </t>
  </si>
  <si>
    <t>Cueva del Mofan</t>
  </si>
  <si>
    <t>La Cueva del Mofan, ubicada en el Cerro de Suba (coordenadas: 4°46′28″N, 74°04′01″O), es un espacio sagrado que conecta la cosmovisión ancestral del pueblo Muisca con el presente, simbolizando un portal entre la tierra y los planos espirituales del mundo de los encantos. Considerada un lugar de introspección, sanación y ofrenda, su energía ancestral fomenta el equilibrio entre lo físico y lo espiritual, y actúa como un eje de conexión con los ancestros y la protección del territorio. En la cosmovisión Muisca, la cueva representa tanto el inframundo como el compromiso con la naturaleza y la memoria colectiva, consolidándose hoy como un símbolo de resistencia cultural y preservación del patrimonio indígena en un entorno urbano. Ubicado en el cerro la conejera, segun la tradicion oral esta cueva conecta con el Cerro Majuy en Cota.</t>
  </si>
  <si>
    <t>Elemento tierra y agua: Predio en disputa ancetsralemente por su riqueza minera y urbana, alli hay muchas historias de los encantos que los abuelos han indicado, llegando en su dimension hasta la serrania del Majuy</t>
  </si>
  <si>
    <t>POT, Parque Distrital La Conejera</t>
  </si>
  <si>
    <t>MARZO-SEPTIEMBRE</t>
  </si>
  <si>
    <t>Piedra sagrada del chulo</t>
  </si>
  <si>
    <t>Esta piedra hace parte del camino del indio, que incia desde el Cerro Arqueologico del Indio y termina en la punta de la conejera. Hay en ese punto se entregan pagamentos y se realizan las consultas espirtiules sobre las alianzas y procesos juridicos del Pueblo Muysca en Suba,</t>
  </si>
  <si>
    <t>La Piedra del chulo es un piedra de Consulta y Pagamento es un elemento ancestral ubicado en el Camino del Indio, un trayecto sagrado que conecta el Cerro Arqueológico del Indio con la Punta de La Conejera. Este sitio ha sido tradicionalmente utilizado por el Pueblo Muysca de Suba como un espacio de ofrenda, armonización y orientación espiritual. En este punto, se realizan pagamentos en agradecimiento a los espíritus del territorio y se llevan a cabo consultas espirituales sobre alianzas y procesos jurídicos que afectan a la comunidad. Su valor trasciende lo material, ya que representa un nodo de conexión entre lo terrenal y lo ancestral, asegurando la continuidad de las prácticas tradicionales de gobernanza y equilibrio con la Madre Tierra.</t>
  </si>
  <si>
    <t>POT, Terratenientes, usurpacion por proceso de pertenencia</t>
  </si>
  <si>
    <t>Acceso</t>
  </si>
  <si>
    <t>JUNIO</t>
  </si>
  <si>
    <t>Secretaria Jurídica</t>
  </si>
  <si>
    <t>Suna y Sinca “Las Juntas”</t>
  </si>
  <si>
    <t>El Conector Sistémico es un eje territorial de gran importancia para el Pueblo Muysca, articulando el Cerro de La Conejera, la Quebrada Salitrosa, el Humedal La Conejera y su desembocadura en el Río Funza (Bogotá). Este corredor natural y espiritual ha funcionado históricamente como un sistema de interconexión ecológica y cultural, permitiendo el flujo de aguas, energías y conocimientos ancestrales. Su función no solo responde a la regulación hídrica del territorio, sino también a la preservación de la memoria muisca, ya que en este espacio se han desarrollado prácticas rituales, recorridos sagrados y procesos de armonización con la Madre Tierra. La continuidad de este conector es fundamental para mantener el equilibrio ecosistémico y la cosmovisión muisca, garantizando la relación viva entre los cerros, el agua y el territorio.</t>
  </si>
  <si>
    <t>El "Conector Sistémico" es un eje territorial fundamental en la cosmovisión y el tejido ecológico del Pueblo Muysca. Este elemento ancestral abarca una red de interconexiones entre puntos clave del territorio: el Cerro de La Conejera, la Quebrada Salitrosa, el Humedal La Conejera y su desembocadura en el Río Funza, formando una linea que conecta el transito natural y espiritual. A lo largo de la historia, ha funcionado como un sistema integral de circulación de recursos vitales, tanto hídricos como energéticos, y ha sido un espacio de transmisión de conocimientos y prácticas rituales que mantienen viva la memoria cultural muisca. El Conector Sistémico no solo cumple con una función de regulación hídrica en el territorio, sino que también facilita la continuidad de las interacciones simbólicas entre los elementos de la naturaleza y la espiritualidad muisca. A través de sus recorridos sagrados, se preserva la armonía entre los cerros, el agua y el territorio, consolidando la relación indisoluble entre el pueblo y su entorno. Este flujo energético y cultural ha sido crucial para el equilibrio ecosistémico, y su continuidad es esencial para salvaguardar la cosmovisión de la Madre Tierra en el territorio muisca.</t>
  </si>
  <si>
    <t>Patio Taller del Metro de Suba</t>
  </si>
  <si>
    <t>ATA - origen “caminos del agua”</t>
  </si>
  <si>
    <t>Unión de senderos, se encuentra ubicado en las coordenadas Latitud: 4,761677,      Longitud: -74,075759</t>
  </si>
  <si>
    <t>Piedra de los zorros</t>
  </si>
  <si>
    <t>Cerro La Conejera, piedras angulares de los cerros de Suba</t>
  </si>
  <si>
    <t>Piedras portales espirituales que se encuentran en la punta del cerro la conejera, donde se encuentran los chulos sobrevolando diariamente</t>
  </si>
  <si>
    <t>Camino del agua ATA</t>
  </si>
  <si>
    <t xml:space="preserve">Cerro, quebrada, humedal y Rio Bogota. </t>
  </si>
  <si>
    <t>Sendero Ancestral, ubicado en las coordenas Latitud: 4,760406 y Logitud: -74,076861</t>
  </si>
  <si>
    <t>Camino de agua conejito</t>
  </si>
  <si>
    <t>Relipto de laguna de aguas calientes, conectado subterraneamiente con la Quebrada La Salitrosa</t>
  </si>
  <si>
    <t xml:space="preserve">Sendero Ancestral, ubicado en las coordenas Latitud: 4,760344  y Logitud:-74,076759 </t>
  </si>
  <si>
    <t>Hycata tymanzo (refugio del chulo)</t>
  </si>
  <si>
    <t>Cerro La Conejera, piedras angulares de los cerros de Suba, alli se encuentra las huellas de las aves y animales nativos.</t>
  </si>
  <si>
    <t xml:space="preserve">Sendero Sagrado, ubicado en las coordenas Latitud:4,758483 y Logitud:-74,080642  </t>
  </si>
  <si>
    <t>Tibabuyes</t>
  </si>
  <si>
    <t>Camino de agua</t>
  </si>
  <si>
    <t>Quebrada La Salitrosa, punto de conexion rural y pubelo</t>
  </si>
  <si>
    <t xml:space="preserve">Sendero Ancestral, ubicado en las coordenas Latitud:4,760406   y Logitud: -74,076861 </t>
  </si>
  <si>
    <t>Laguna de la HISCA - zihita</t>
  </si>
  <si>
    <t xml:space="preserve">La Laguna de la HISCA - Zihita representa un vestigio sagrado de la antigua Laguna de Aguas Calientes, un ecosistema vital que ha sido fragmentado por la intervención humana, particularmente por los intereses ganaderos que han afectado su integridad natural. Este sitio, aunque reducido en su extensión, conserva una profunda dimensión ancestral vinculada a las enseñanzas espirituales y culturales del pueblo. En sus aguas y alrededores, se guardan los secretos de un pasado lleno de magia y sabiduría. La dimensión ancestral de este espacio no solo se refiere a su valor ecológico, sino también a su rol como depositario de la memoria colectiva, donde las abuelas transmitían a sus hijos las enseñanzas sobre el respeto por la palabra y la reverencia hacia la noche, elementos esenciales en la cosmovisión muisca. La laguna, con su misticismo, se convierte en un guardián de estos conocimientos y prácticas que invitan a la reflexión sobre el equilibrio entre el ser humano y la naturaleza. A pesar del deterioro sufrido, la Laguna de la HISCA - Zihita sigue siendo un espacio sagrado que conecta al presente con el pasado, recordando la importancia de preservar no solo los ecosistemas, sino también las enseñanzas espirituales que nutren la identidad ancestral del pueblo. Su restauración y conservación son cruciales para mantener la conexión entre los elementos naturales y los valores ancestrales que aún perduran en la memoria cultural.
</t>
  </si>
  <si>
    <t>La Laguna de la HISCA - Zihita representa un elemento ancestral de gran valor simbólico y cultural, siendo un remanente de la antigua Laguna de Aguas Calientes. Este sitio sagrado, aunque afectado por la ganadería y el deterioro ecológico, continúa siendo un vínculo tangible entre el pueblo muisca y su cosmovisión ancestral. En su espacio se preservan enseñanzas fundamentales sobre el respeto por la palabra y la noche, legadas por las abuelas a las generaciones futuras. A pesar de su fragilidad ecológica, la laguna sigue siendo un símbolo vivo de la relación espiritual con la naturaleza, subrayando la necesidad de su conservación para mantener intacta la memoria ancestral y su rol como fuente de sabiduría y armonía con el entorno.</t>
  </si>
  <si>
    <t>Camino del agua - MUIHICA</t>
  </si>
  <si>
    <t>Cerro Conejera, Laguna Aguas Calientes, Quebrada La Salitrosa, Humedal Conejera, Rio Funza, Bogota.</t>
  </si>
  <si>
    <t>Laguna Sagrada del Pueblo Muysca, ubicada en las coordenadas Latitud: 4,7582, Longitud: -74,081894</t>
  </si>
  <si>
    <t>Camino de agua Aguas calientes</t>
  </si>
  <si>
    <t>Conexion hidrica, Cerro Conejera, Laguna Aguas Calientes, Quebrada La Salitrosa, Humedal Conejera, Rio Bogota</t>
  </si>
  <si>
    <t>Antigua laguna de aguas calientes, lugar de encantos y mofanes, sitio de encuentro y tradicion de las abuelas. En este sitio se encuentra un encanto que sale en diciembre para ofrendar el agua que recoge del cerro. Asi mismo esta laguna representa la resistencia del pueblo muysca de Suba.</t>
  </si>
  <si>
    <t>Camino de agua TA - Chisabas (salitrosa)</t>
  </si>
  <si>
    <t>Quebrada La Salitrosa, patrimonio natural que divide la urbanizaicon con la zona rural de Suba. Esta quebrada nace en el cerro la conejera y termina en el Humedal Conejera.</t>
  </si>
  <si>
    <t>La Quebrada La Salitrosa es un elemento ancestral y natural que simboliza la conexión entre el equilibrio ambiental y la memoria cultural del territorio de Suba. Como fuente de vida, su recorrido desde el Cerro La Conejera hasta el Humedal Conejera marca un límite natural entre lo urbano y lo rural, representando un eje sagrado en la cosmovisión Muisca. Este flujo de agua no solo conserva un significado espiritual ligado a la fertilidad y la renovación, sino que también actúa como un recordatorio vivo del compromiso con la protección del territorio y la armonía entre los ecosistemas y las comunidades que lo habitan.</t>
  </si>
  <si>
    <t>ACUEDUCTO BOGOTA</t>
  </si>
  <si>
    <t>Camino de agua Aula</t>
  </si>
  <si>
    <t xml:space="preserve">El Camino de Agua Aula Viva es una dimensión ancestral que define el tránsito del agua a través de un polígono sagrado, marcando el recorrido de la quebrada La Salitrosa y su conexión con el Humedal La Conejera. Este corredor hídrico, que alguna vez fue un flujo natural vital, ha sido gravemente afectado por la urbanización, la contaminación y la alteración de los ecosistemas circundantes debido a las obras viales y las conexiones erradas de los predios adyacentes. A pesar de la degradación, el Camino de Agua Aula Viva conserva su significado ancestral como un espacio de enseñanza y conexión con el agua, cuyo flujo representa la continuidad de la vida y la memoria espiritual del territorio. La restauración de esta dimensión es fundamental para recuperar no solo el equilibrio ecológico, sino también el entendimiento profundo de la relación entre el agua, la tierra y las comunidades ancestrales que dependían de ella.
</t>
  </si>
  <si>
    <t>El Camino de Agua Aula Viva es un elemento ancestral que define el trayecto sagrado del agua a través de un polígono de importancia cultural y ecológica, delineando el recorrido de la quebrada La Salitrosa y su conexión con el Humedal La Conejera. Este corredor hídrico, en su estado original, representaba un flujo vital y equilibrado para los ecosistemas locales. Sin embargo, debido a la urbanización, la contaminación y las alteraciones derivadas de obras viales y malas conexiones de los predios circundantes, su integridad ha sido profundamente afectada. A pesar de la degradación, el Camino de Agua Aula Viva sigue siendo un símbolo ancestral que conecta a las comunidades con la memoria espiritual del territorio, recordando la importancia del agua como fuente de vida y sabiduría. Su restauración no solo busca recuperar el equilibrio ecológico, sino también restaurar el vínculo entre el agua, la tierra y las enseñanzas ancestrales, asegurando la preservación de este flujo energético y cultural vital para las generaciones futuras.</t>
  </si>
  <si>
    <t>Secretaria de Cultura, Recreación y Deporte</t>
  </si>
  <si>
    <t>Secretaria de Integración Social</t>
  </si>
  <si>
    <t>Tuna- Cementerio (el Peñón)</t>
  </si>
  <si>
    <t xml:space="preserve">Este fue el cementerio muisca que existió antes de lo que se denomino como la Cantera, cuando desaparece lo dejan en lo que hoy en día se conoce como el cementerio de Suba  </t>
  </si>
  <si>
    <t xml:space="preserve">Santuario Cementerio Muisca, ubicado en las coordenadas Latitud:4,749785, Longitud: -74,080263 </t>
  </si>
  <si>
    <t>Camino del indio Tuna Alta</t>
  </si>
  <si>
    <t>Bien Inmueble</t>
  </si>
  <si>
    <t>El Parque Mirador de los Nevados, ubicado en las coordenadas 4°44′32″N, 74°04′47″O, es un territorio de gran significado ancestral y espiritual para el Pueblo Muisca de Suba. Este espacio sagrado, delimitado por la comunidad del clan Caita al norte, quien utiliza actualemnte el parque para el ingreso a sus viviendas ya que no hay vias de acceso, el Santuario Sagrado Muisca al sur, el Plan Parcial Altamira al oriente y el barrio Altos de La Toma al occidente, es un lugar que guarda profundas conexiones con la historia, la memoria y la naturaleza del territorio.
Hace menos de 100 años, el lugar se distinguía por su impresionante riqueza natural, rodeado de majestuosos árboles y piedras legendarias colocadas por los ancestros como marcadores de tumbas. Estas piedras señalaban espacios funerarios sagrados, entre ellos la tumba del Cacique de Suba, Siasua, quien fue enterrado aquí en 1612. Este acto simboliza la relevancia del sitio como un puente entre lo terrenal y lo espiritual, donde se preserva la memoria de los líderes y la conexión con el cosmos.
Además de su importancia ceremonial, el parque es el lugar donde nace y atraviesa la quebrada La Toma, un hilo de agua vital que conecta la vida ancestral con el presente. La quebrada fue parte integral del primer sistema de abastecimiento de agua del municipio de Suba, al enlazarse con la antigua pileta ubicada en la plaza principal, destacando el papel de este espacio en la sostenibilidad de la comunidad y en la gestión tradicional del agua.
El Parque Mirador de los Nevados no solo es un lugar de memoria, sino también un santuario natural y cultural que resguarda las prácticas espirituales del Pueblo Muisca. Su ubicación estratégica y su historia lo convierten en un sitio esencial para la conexión del pueblo con su territorio y su cosmovisión. Este espacio representa el equilibrio entre los elementos naturales y las tradiciones, siendo un punto de unión entre la tierra, el agua y los espíritus protectores.</t>
  </si>
  <si>
    <t>El actual Parque Mirador Los Nevados, hace menos de 100 años se caracterizo por su impresionante naturaleza, rodeado de antiguos arboles y legendarias piedras que fueron levantadas por los ancestraos, para marcar las tumbas que alli se encontraban, alli fue enterreado en 1612 el Cacique de Suba Siasua</t>
  </si>
  <si>
    <t>PLan Parcial Altamira, Urbanizacion, Plan Parcial Cayambe. Plan de Manejo ambiental</t>
  </si>
  <si>
    <t>12 meses</t>
  </si>
  <si>
    <t>Privados, Comunidad Muysca</t>
  </si>
  <si>
    <t>Cementerio Santuario “Cadena de oro”</t>
  </si>
  <si>
    <t>El Cementerio Santuario “Cadena de Oro”, ubicado en las coordenadas 4°44′32″N, 74°04′47″O, es un espacio sagrado de profundo significado espiritual para el Pueblo Muisca de Suba. Este sitio, que colinda al norte con las casas de la comunidad del clan Caita, al sur con el barrio San Francisco, al oriente con el Plan Parcial Altamira y Torreladera, y al occidente con la sede del Cabildo Indígena Muisca de Suba y el barrio Altos de La Toma, representa un punto central en la memoria colectiva y espiritual de la comunidad.
El santuario está estrechamente relacionado con el polígono del Camino del Indio, hoy conocido como el Parque Mirador Los Nevados, formando parte de un circuito ceremonial y territorial que conecta sitios de gran relevancia histórica y espiritual. En el Cementerio Santuario “Cadena de Oro” se encuentran actualmente las cenizas, entierros y siembras de los ancestros fallecidos, lo que refuerza su carácter como espacio de transición y continuidad entre el plano terrenal y el espiritual.
El nombre “Cadena de Oro” simboliza la conexión inquebrantable entre generaciones y la riqueza espiritual que se transmite a través de los rituales funerarios y las prácticas de siembra. En este lugar, los muiscas rinden tributo a sus antepasados, reforzando los lazos con la tierra y las enseñanzas de la ley de origen.
La importancia de este sitio no solo radica en su función funeraria, sino también en su rol como un espacio de memoria y resistencia cultural. La comunidad lo considera un lugar donde se honra la vida y se fortalece el vínculo con los espíritus guardianes del territorio. Su cercanía al Parque Mirador Los Nevados y al Cabildo Indígena de Suba lo convierte en un nodo esencial dentro del tejido cultural y espiritual del Pueblo Muisca.</t>
  </si>
  <si>
    <t>Conexion y relacion con el poligono del camino del indio actualmente Parque Mirador Los Nevados, alli se encuentran actualmente las cenizas, entierros y siembras de los ancestras fallecidos.</t>
  </si>
  <si>
    <t>12 MESES</t>
  </si>
  <si>
    <t>Ubzaque (Pila de agua-Plaza Suba)</t>
  </si>
  <si>
    <t>La pila de agua de Suba, ubicada actualmente en la Alcaldía Local tras la remodelación de la Plaza de Suba durante la administración de Enrique Peñalosa, es un símbolo de la dimensión ancestral que conecta la memoria colectiva de las comunidades con el territorio. Este espacio, que por generaciones fue punto de encuentro para los habitantes que recolectaban agua en chorotes y mucuras proveniente de la quebrada La Toma, en el Parque Mirador Los Nevados, evoca las prácticas tradicionales de subsistencia y la relación armónica con las fuentes naturales. La pila de agua trasciende como un legado cultural que recuerda la importancia del agua no solo como recurso vital, sino como elemento sagrado en la cosmovisión Muisca, representando la unión entre la naturaleza, la comunidad y el territorio.</t>
  </si>
  <si>
    <t>Esta pila de agua se encuentra dentro de la Alcaldia Local de Suba despues que fuera modificada la Plaza de Suba en la Administracion de Enrique Peñaloza. Esta pila de agua fue el lugar comun por muchas generaciones de los habitantes de suba que se enconytraban para llevar en los chorotes y mucuras el agua para los alimentos, agua que nacia en la quebrada la Toma del Parque Mirador Los Nevados</t>
  </si>
  <si>
    <t>Sector Interés Urbanístico SIU(Núcleo Fundacional de Suba)</t>
  </si>
  <si>
    <t>Plaza fundacional Suba (Justicia)</t>
  </si>
  <si>
    <t>El sitio sagrado Plaza Fundacional de Suba, ubicado en las coordenadas 4.740976, -74.083782, es un lugar cargado de significado histórico y espiritual para el Pueblo Muisca de Suba. En este espacio, según las crónicas y documentos de los escribanos, se llevaron a cabo los castigos a los primeros chyquys (sacerdotes) y ancianos muiscas de Suba durante la época de la conquista, marcando un punto de quiebre en la historia del pueblo.
Esta plaza no representa justicia desde una perspectiva administrativa, sino como un símbolo de memoria, reparación y justicia histórica para los descendientes del pueblo Muisca. Las acciones que allí ocurrieron, impregnadas de dolor y resistencia, reflejan la lucha de los ancestros por preservar su linaje, su cosmovisión y sus tradiciones en medio de los procesos de colonización y despojo.
La plaza se convierte en un testigo del sacrificio y la sangre de los ancestros, vinculando el presente con el pasado a través del reconocimiento y la reivindicación de la memoria histórica. Es un espacio que evoca la importancia del linaje y el legado espiritual de los Muiscas, subrayando la necesidad de justicia no solo como castigo, sino como una forma de reparación para las generaciones actuales y futuras.
La dimensión ancestral de este sitio radica en su capacidad para ser un punto de reflexión y conexión con el pasado. Más allá de ser una plaza física, es un territorio espiritual y simbólico que honra la resistencia y resiliencia del Pueblo Muisca, recordando las enseñanzas de los ancestros y la importancia de mantener viva su historia como base para la identidad colectiva y la defensa del territorio.</t>
  </si>
  <si>
    <t>En esta plaza fueron castigados los primeros chyquys y ancianos muysca de Suba, como se relata en las cronicas y documentos de los escribanos que relataban la forma, el momento y el motivo por el cul se castigaban. Esta plaza repreenta la justicia del Pueblo Muysca, no por la administracion si no por la historia y reparacion historica que representa la sangre y linaje de los ancestros.</t>
  </si>
  <si>
    <t>Sector Interés Urbanístico SIU (Núcleo Fundacional de Suba)</t>
  </si>
  <si>
    <t>Media</t>
  </si>
  <si>
    <t>Secretaria de Desarrollo Económico</t>
  </si>
  <si>
    <t>Iglesia de la Inmaculada Concepción</t>
  </si>
  <si>
    <t>La Iglesia de Suba, construida en 1602 sobre el antiguo templo del Chyquy, es un símbolo de la dimensión ancestral que entrelaza la memoria espiritual del pueblo Muisca con las transformaciones impuestas durante la colonización. Este lugar, situado en la frontera natural marcada por la quebrada que divide el Cerro de Suba y el Cerro de Tuna, es testigo del primer bautismo indígena, en el que el cacique de Suba fue el primer Muisca bautizado tras la llegada europea. En su interior se venera a la Inmaculada Concepción, reinterpretada por las comunidades como la deidad de Bachué, la madre agua y fuente de vida del territorio, y Furachogue, símbolo de fertilidad y conexión con la tierra. La iglesia encarna la fusión entre la tradición Muisca y el sincretismo colonial, representando un espacio de espiritualidad, memoria y resistencia cultural en el corazón del territorio.</t>
  </si>
  <si>
    <t>Esta iglesia fue construida en 1602 en el lugar donde se encontraba el templo del Chyquy de Suba, siendo tambien frontera por la quebrada que nace en el Mirador Los Nevados, dividia el Cerro de Suba y Cerro de Tuna. Alli tambien se realizo el primer bautismo durante la colonizacion del territorio muysca, siendo el cacique de suba el primer muysca bautizado de la epoca de la invasion europea. En esta iglesia se venera a la inmaculada concepcion interpretando la deidad de Bachue como amadre agua del territorio, furachogue que representa la divinidad del agua y de la fertilidad de la tierra de Suba.</t>
  </si>
  <si>
    <t>Bien de Interés Cultural BIC DISTRITAL (Colegio Agustiniano), Sector Interés Urbanístico (Núcleo Fundacional de Suba)</t>
  </si>
  <si>
    <t>Santuario Cusmuy</t>
  </si>
  <si>
    <t>La Piedra del Santuario, ubicada en el polígono del camino de indio que conduce a Tuna Alta, es un espacio de profunda dimensión ancestral que representa un centro sagrado dentro del Cusmuy del Santuario. Este lugar, parte del antiguo cementerio y uno de los puntos clave del Parque Mirador Los Nevados, es considerado un punto energético y ceremonial esencial. La piedra alberga el ciclo de vida espiritual de la comunidad Muisca, siendo escenario de ceremonias como el cambio de fuego, el ciclo del agua, el ciclo del viento y el ciclo de tierra, que conectan a los seres humanos con las fuerzas cósmicas. En este espacio sagrado también se realizan velorios y el descanso de los restos funerarios de abuelos, ancianos y personalidades Muisca, consolidándose como un lugar de veneración y memoria ancestral, donde el respeto por los ancestros y la conexión con los elementos naturales perduran a través del tiempo.</t>
  </si>
  <si>
    <t>Piedra del Santuario, poligono con el camino de indio que conduce a Tuna Alta, esa piedra que se encuentra dentro del Cusmuy del Santuario, hace parte del antiguo cementerio, siendo este uno de los puntos del poligono del Parque Mirador Los Nevados. Este Cusmuy es sagrado por que alli se realizan las ceremonias espirituales de cambio de fuego, ciclo del agua, ciclo del viento y ciclo de tierra. Alli en esta piedra se han  realizado los velorios y descanso de los restos funerarios de abuellos, personalidades muysca y mayores de la comunidad.</t>
  </si>
  <si>
    <t>Reloj del Sol “Serpiente de oro”</t>
  </si>
  <si>
    <t xml:space="preserve">El Parque Mirador Los Nevados, dentro del cual se encuentra el Santuario ancestral, es un polígono sagrado que abarca los territorios de los clanes Caita, Chisaba, Nivia y Neuque. Este espacio no solo tiene un valor ecológico, sino que también es un centro de sabiduría ancestral para las comunidades muiscas, ya que conecta diversos puntos sagrados alineados según los caminos ancestrales que la comunidad ha utilizado desde tiempos inmemoriales.
</t>
  </si>
  <si>
    <t>En el centro de este parque, se encuentra el Reloj del Sol "Serpiente de Oro", un monumento emblemático que simboliza el paso de las lunas y los soles que son 13 columnas, en el calendario muisca, reflejando el conocimiento astronómico y la conexión espiritual del pueblo con los ciclos de la naturaleza. Este reloj no solo es un marcador temporal, sino también un símbolo de la unidad y el vínculo entre las distintas dimensiones espirituales y territoriales del pueblo muisca. El parque y sus alrededores representan una integración profunda entre el espíritu y el territorio, siendo un espacio sagrado que preserva y honra la memoria, los conocimientos y las tradiciones de los clanes muiscas.</t>
  </si>
  <si>
    <t>Huellas de symte “Serpiente de oro”</t>
  </si>
  <si>
    <t>Sendero de piedra sobre la Quebrada y la Reserva La Salitrosa.</t>
  </si>
  <si>
    <t xml:space="preserve">Sendero Ancestral,ubicado en las coordenadas Latitud: 4,74045, Longitud: -74,079727 </t>
  </si>
  <si>
    <t>Salitre</t>
  </si>
  <si>
    <t>Piedra del Búho (Santuario)</t>
  </si>
  <si>
    <t>La Piedra de Reconocimiento Ancestral, ubicada en el polígono del Santuario Qusmuy, en el Parque Mirador de Los Nevados, abarca un territorio sagrado que incluye Tuna Alta, San Francisco y Casa Blanca. En esta piedra se encuentra tallado un búho, símbolo de sabiduría y conocimiento ancestral, realizado por los ancestros en el camino del indio. Este lugar representa una conexión profunda con la cosmovisión Muisca, siendo un punto de referencia espiritual y cultural clave para la comunidad. Sin embargo, la piedra y su entorno sagrado han sido divididos y amenazados por la usurpación y privatización ilegal del Santuario, lo que ha alterado la integridad de este espacio ancestral. A pesar de estos desafíos, la piedra sigue siendo un recordatorio de la resistencia y la conexión de los pueblos indígenas con sus raíces espirituales y territoriales, preservando el legado de los sabios ancestrales que lo tallaron.</t>
  </si>
  <si>
    <t>La dimensión ancestral de la Piedra de Reconocimiento Ancestral en el Santuario Qusmuy, ubicado en el Parque Mirador de Los Nevados, es un espacio de profunda conexión espiritual y cultural que une a las comunidades de Tuna Alta, San Francisco y Casa Blanca con su pasado indígena. Este lugar, marcado por un búho tallado por los ancestros en el camino del indio, simboliza la sabiduría ancestral y el vínculo con los elementos naturales, que guían la vida y las tradiciones del pueblo Muisca. La piedra es un punto de referencia que pertenece a la cosmovisión sagrada del territorio, donde se reconoce la interdependencia entre el ser humano y la tierra. Sin embargo, su integridad se ve amenazada por la usurpación y privatización ilegal del Santuario, lo que ha fragmentado este espacio ancestral, alterando la conexión directa con las prácticas espirituales que allí se realizaban. A pesar de estos desafíos, la piedra sigue siendo un símbolo de resistencia cultural y un recordatorio de la sabiduría y el conocimiento profundo de los pueblos originarios.</t>
  </si>
  <si>
    <t>cra 86, Barrio Miraflores,Parque mirador de los nevados</t>
  </si>
  <si>
    <t>Ministerio de Cultura</t>
  </si>
  <si>
    <t>Visibilizar la importancia de esta piedra deade el plano espiritual</t>
  </si>
  <si>
    <t>Hyca de registro - Subacubun</t>
  </si>
  <si>
    <t>El Hyca de Registro Subacubun (Humedal Tibabuyes) es un sitio sagrado profundamente vinculado a las prácticas espirituales y rituales del Pueblo Muisca. Este espacio, conocido por su conexión con la partería y la palabra, servía también como lugar para realizar baños rituales de gran importancia. Las mujeres y hombres se bañaban en sus aguas durante momentos cruciales de la vida, como el parto, la llegada de la menstruación y el rito de iniciación masculina. Estos rituales de purificación y conexión espiritual, especialmente los de las madres y los hijos tras el parto, representaban un acto de renovación y armonización con las fuerzas naturales y divinas del territorio. Además, los sacerdotes muiscas, luego de años de preparación, realizaban un baño ritual muy especial al momento de su investidura. Durante este tiempo de preparación, solo podían lavar la punta de sus dedos, simbolizando el respeto y la disciplina en su conexión con lo sagrado. La práctica de bañarse en los ríos y lagunas, vista como un acto comunitario de purificación colectiva, fue perseguida y censurada por las autoridades coloniales, quienes la consideraban un hábito pecaminoso.</t>
  </si>
  <si>
    <t>El Hyca de Registro Subacubun (Humedal Tibabuyes) es un elemento ancestral de vital importancia para el Pueblo Muisca, representando un espacio sagrado de conexión espiritual, purificación y renovación. Este humedal, relacionado con prácticas rituales fundamentales, servía como lugar para los baños ceremoniales de la comunidad, marcando momentos trascendentales en la vida de los individuos, como el parto, la iniciación masculina y la menstruación. Los baños rituales, profundamente significativos, eran considerados actos de purificación y reconfiguración energética, un medio para la sanación física y espiritual, reflejando la armonía con la naturaleza y las fuerzas cósmicas.</t>
  </si>
  <si>
    <t>Rincón Suba</t>
  </si>
  <si>
    <t>Chiminigagua</t>
  </si>
  <si>
    <t>Borde Norte del Humedal Tibabuyes que se une con el Brazo del Humedal Tybabuyes</t>
  </si>
  <si>
    <t>Lugar de oralidad, ubicado en las coordenadas Latutud: 4,739131, Longitud: -74,110904</t>
  </si>
  <si>
    <t>Alineación caciques Suba Cota Engativa</t>
  </si>
  <si>
    <t>La Alineación Caciques Suba, Cota, Engativá es una dimensión ancestral que engloba el área del humedal actual, remanente de una gran laguna que históricamente fue un centro de conexión y espiritualidad para las comunidades muiscas. Este sitio sagrado se extiende sobre un polígono de 225,24 hectáreas, y su territorio está rodeado por importantes límites geográficos y urbanos: al occidente, con el río Bogotá y los barrios Lisboa, La Toscana y La Gaitana; al oriente, con la Transversal 91 y los barrios Ciudad Hunza, Almirante Colón y Bachué; al sur, con los barrios El Cortijo, Bolivia, Bachué y Ciudadela Colsubsidio; y al norte, con los barrios Miramar, Cañiza, Carolina, San Cayetano, Rubí, Nueva Tibabuyes, Atenas y El Rincón. Este espacio no solo tiene un valor ecológico y territorial, sino también un valor simbólico y cultural profundo, ya que en él se encuentran piedras sagradas que rememoran los biohotes (rituales ceremoniales) realizados por los caciques de Usaquén, Suba, Engativá y Cota. Estos rituales eran fundamentales para fortalecer el comercio y las alianzas económicas entre las diversas comunidades muiscas. La Alineación Caciques Suba, Cota, Engativá representa, por lo tanto, un cruce de caminos entre lo territorial, lo espiritual y lo económico, siendo un testimonio de la interconexión ancestral de los pueblos indígenas de la región.</t>
  </si>
  <si>
    <t>El Elemento Ancestral Alineación Caciques Suba, Cota, Engativá es un espacio sagrado que trasciende su valor ecológico y territorial, al ser un testimonio viviente de las prácticas espirituales y económicas del Pueblo Muisca. Este sitio está marcado por la presencia de piedras sagradas que conmemoran los biohotes, rituales ceremoniales esenciales en la vida de los caciques de Usaquén, Suba, Engativá y Cota. A través de estos rituales, se fortalecían las alianzas comerciales y económicas entre las diversas comunidades muiscas, creando una red de interconexión cultural que trascendía lo material y lo espiritual. La Alineación Caciques Suba, Cota, Engativá es un símbolo de la convergencia entre lo territorial, lo espiritual y lo económico, y representa un cruce de caminos en la historia ancestral de los pueblos indígenas de la región. Este espacio no solo es un vestigio de prácticas ceremoniales, sino también un recordatorio de la profunda relación que los muiscas mantenían con su entorno, el comercio intertribal y las dinámicas de cooperación mutua que sustentaron su sociedad.</t>
  </si>
  <si>
    <t>Huitaca Hycagui - Tibabuyes origen</t>
  </si>
  <si>
    <t>El sitio sagrado Huitaca Hycagui - Tibabuyes Origen, ubicado en las coordenadas 4.729285, -74.096868; 4.733661, -74.094887; 4.726827, -74.100114; y 4.757732, -74.091088, es uno de los territorios más significativos en la espiritualidad y tradición del Pueblo Muisca. Este lugar está asociado con la antigua laguna de Tibabuyes, un espacio sagrado donde se llevaban a cabo los encuentros de los caciques de Suba, Engativá y Cota, consolidando la importancia de la laguna como centro político, ceremonial y espiritual en tiempos ancestrales. En las investigaciones academicas realizadas en los años 80 y 90, los abuelos en su tradicion oral indicaban "Los Raizales en Engativá y Suba hablan de piedras en la Laguna de Tibabuyes, que eran personales o compañeras de la gente, y que les podían curar de enfermedades. Cuando se moría, a esa piedra iba provisionalmente el ánima como un purgatorio, y permanecían en ellas según su infracción. Permanecían mientras lavan las culpas, o donan las riquezas escondidas a Raizales necesitados (redistribución) o esperan a que las Vírgenes las recojan para ir al cielo (como dicen en Tenjo y Cota de la Virgen del Carmen a mitad de año). La noción de pacto le reconoce la vida a todos los seres involucrados, su palabra, y su fuerza material. De nuevo la referencia al Diablo, que sabemos es una de las versiones de los Mojanes y sus piedras-puerta."
En el presente, Huitaca Hycagui sigue siendo un eje fundamental en la práctica espiritual de la comunidad. Aquí se realiza la ceremonia de Huitaca Iguaque Tibabuyes, un rito de tránsito para las niñas que experimentan su primera menstruación o luna sagrada. En este importante ritual, las niñas hacen su paso simbólico hacia la adultez, entregando flores y ofrendas a la laguna como representación de la Madre Agua y Útero Sagrado. Este acto refuerza la conexión con el agua como origen de la vida y con Huitaca, la deidad femenina que encarna la sabiduría, la fertilidad y la transformación.
El sitio no solo mantiene viva la memoria ancestral del Pueblo Muisca, sino que también actúa como un espacio de resistencia cultural y espiritual frente a los cambios que ha experimentado el territorio. La ceremonia de Huitaca Iguaque Tibabuyes reafirma los valores de reciprocidad y cuidado por el agua, enraizando la espiritualidad en el ciclo vital y la relación armónica con la naturaleza.
Huitaca Hycagui - Tibabuyes Origen es un recordatorio del legado cultural y espiritual del Pueblo Muisca, un lugar donde la tradición se entrelaza con la memoria del territorio. Su preservación y continuidad como espacio ceremonial son esenciales para mantener viva la identidad y la cosmovisión del pueblo, en equilibrio con los elementos naturales y las enseñanzas de la ley de origen. Alrededor habitan las familias Bulla, Cabiativa, Yopasa, Caita, Cuenca, Piracun, Nivia, Neuque, Cera, Bajonero.</t>
  </si>
  <si>
    <t xml:space="preserve">Antigua laguna de tibabuyes donde se realizaba el encuntro de los caciques de suba, engativa y cota. Aqui actualmente se realiza la ceremonia de Huiatca Iguaque Tybabuyes donde las niñas hacen su transito con su menarquia o luna sagrada, entregando flores y ofrendas a la laguna como madre agua y utero sagrado. </t>
  </si>
  <si>
    <t>Secretaria de Seguridad</t>
  </si>
  <si>
    <t>Empresa de Acueducto y Alcantarilllado</t>
  </si>
  <si>
    <t>SALVAGUARDA DE LAS ESPECIES DE ANIMALES NATIVOS QUE SE ENCUENTRA EN PELIGRO DE EXTINCION POR LA DESTRUCCION DE LOS CICLOS DE LA NATURALEZA, ECOSISTEMA CONEXION HIDRICA DEL NORTE PARA ABASTECIMIENTO DE AGUA, ZONAS DE PROTECCION ANTE EL CAMBIO CLIMATICO. PRODUCCION DE ALIMENTOS PARA EVITAR EL RACIONAMIENTO DE ALIMENTOS A MEDIANO PLAZO Y LARGO PLAZO.</t>
  </si>
  <si>
    <t>Cementerio suba</t>
  </si>
  <si>
    <t xml:space="preserve">EL Cementerio de Suba se encuentra ubicado en las siguientes coordenadas 4.73670, -74.08281 </t>
  </si>
  <si>
    <t xml:space="preserve">El cementerio Renacer de Suba, es actualemtne donde descansan y reposan nuestros muertos, cientos de ellos estan en los mausoleos familiares que son propiedad de las familias indigenas de Suba.  </t>
  </si>
  <si>
    <t>Área de Protección del Entorno Patrimonial -APEP- (Villa Lorena)</t>
  </si>
  <si>
    <t>EL CEMENTERIO DE SUBA DEBE SER RECONOCIDO COMO SITIO SAGRADO YA QUE ALLI REPOSAN NUESTROS ANCESTROS DEL CABILDO INDIGENA MUISCA DE SUBA</t>
  </si>
  <si>
    <t>Cementerio Municipal de Suba</t>
  </si>
  <si>
    <t>diciembre</t>
  </si>
  <si>
    <t>Zocancho - Tibabuyes</t>
  </si>
  <si>
    <t xml:space="preserve">Zocamcho Tibabuyes es un sitio sagrado importante siendo la madre agua del pueblo muysca de suba que preserva una rica diversidad de flora y fauna, considerada la base nutricional y espiritual del pueblo muisca. Este espacio guarda las familias de plantas y árboles nativos, ancestrales y raizales más sagradas del territorio, siendo hogar de especies que han coexistido desde tiempos precolombinos, mucho antes de la llegada de los muiscas. A pesar de los cambios provocados por la urbanización, Zocamcho Tibabuyes ha logrado sobrevivir, conservando un vínculo directo con la memoria ancestral del pueblo. La extensión de este territorio sagrado alberga una variedad de especies de plantas y árboles, que incluyen plantas flotantes como el helecho de agua (Azolla filiculoides), el buchón de agua (Eichornia crassipes), y la sombrillita de agua (Hydrocotyle ranunculoides); plantas acuáticas como la enea (Typha latifolia), totora (Schoenoplectus californicus), y papiro (Cyperus papyrus); así como plantas acuáticas de orilla como el barbasco (Polygonum hydropiperoides), cartucho (Zantedeschia maethiopica), y malvavisco (Malvaviscus arboreus). En cuanto a los arbustos, destacan el higuerillo (Ricinus communis), venturosa (Lantana camara), y el holly (Pyracantha coccinea), que aunque exóticos, juegan un rol importante en el ecosistema. Los árboles que sobresalen en este sitio incluyen especies como el trompeto (Bocconia frutescens), guayacán (Lafoensia acuminata), roble (Quercus humboldtii), y el pino romerón (Podocarpus oleifolius), entre otros.
Este ecosistema no solo conserva especies nativas que formaron parte de la dieta y el sustento espiritual de los muiscas, sino que también mantiene un equilibrio ecológico delicado. Sin embargo, algunas especies exóticas como el holly, el eucalipto (Eucalyptus globulus) y el pino romerón, aunque presentes, han alterado en algunos casos la dinámica de especies locales, afectando la fauna que dependía de ellas, como las aves y pequeños animales que habitaban el territorio.
El Zocamcho Tibabuyes es un símbolo del vínculo ancestral con la tierra, representando una conexión directa con los primeros habitantes del territorio, y un recordatorio de la importancia de conservar tanto los elementos naturales como las tradiciones espirituales que han sobrevivido a través del tiempo.
</t>
  </si>
  <si>
    <t>La Laguna Tibabuyes es un elemento ancestral de gran importancia histórica y cultural para el Pueblo Muisca, cuyo nombre proviene del chibcha muysc cubun y significa "Tierra de labradores", en referencia a la región donde habitaba el Tyba nga Bulla. Este ecosistema sagrado era considerado un espacio fundamental para las ceremonias y prácticas de la comunidad muisca, siendo la sede de la Fiesta de las Flores, a la que acudían los caciques de Bosa, Engativá, Cota, Funza y Suba. En la laguna, los muiscas desarrollaban prácticas relacionadas con el manejo hídrico, utilizando los camellones para controlar el nivel del agua, lo cual también favorecía sus actividades agrícolas y pesqueras. La Laguna Tibabuyes es un sitio ecológico diverso, que alberga una rica variedad de fauna y flora, incluyendo aves como el gavilán maromero, el águila pescadora, el búho listado y el cucarachero de pantano, entre otras. Además, es hogar de una gran cantidad de especies de patos, garzas, tinguas y otras aves acuáticas. A pesar de la presión de las especies introducidas como las carpas y las bailarinas, que han afectado la fauna autóctona, la laguna sigue siendo un refugio para una variedad de anfibios como la rana sabanera y la rana crema, y serpientes como la culebra sabanera. Este sitio no solo es un símbolo de la relación del Pueblo Muisca con el agua, la tierra y la naturaleza, sino que también representa la conexión espiritual y territorial de los muiscas con los ecosistemas sagrados. La Laguna Tibabuyes es un espacio que conserva la memoria ancestral de los pueblos originarios, donde se llevaban a cabo rituales, ceremonias y prácticas de conservación ambiental que demostraban un profundo entendimiento de los ciclos naturales y la interdependencia entre las especies y el ser humano.</t>
  </si>
  <si>
    <t>Linajes de familia de origen</t>
  </si>
  <si>
    <t xml:space="preserve">El sitio sagrado Linajes de Familia de Origen es un poligono del punto 37 al 42 del SSSM-brazo del Humedal Tybabuyes, ubicado en las coordenadas 4.729285, -74.096868, es un espacio de gran relevancia cultural e histórica para el Pueblo Muisca de Suba. Este lugar, un brazo de la antigua Laguna de Tibabuyes, recibe las aguas que descienden del Cerro de Suba y de las venas hídricas de los sectores de Rincón de Suba y Tibabuyes, consolidándose como un nodo clave en la conexión hídrica y territorial del pueblo.
En este territorio habitan las familias ancestrales del Resguardo Muisca de Suba, cuyos apellidos - Triviño, Yopasa, Cabiativa, Piracun, Neuque, Nivia y Cera - representan la memoria viva y el linaje de quienes han mantenido las tradiciones y la relación espiritual con el territorio. Estas familias, guardianas de las costumbres y del legado cultural, son el vínculo entre el pasado y el presente del pueblo muisca.
A pesar de los cambios impuestos por la urbanización y la construcción de un puente que ha generado afectaciones y desconexión ambiental, este espacio sigue siendo un símbolo de resistencia y continuidad. Rodeado actualmente por los barrios Lagos de Suba, El Laguito, El Carmen, Corinto y Rincón, el sitio sagrado conserva su importancia como un lugar de memoria comunitaria, espiritualidad y encuentro con la naturaleza.
El brazo de la antigua laguna no solo es un reflejo de la riqueza hídrica del territorio, sino también un recordatorio de la interdependencia entre los elementos naturales y las familias que lo han habitado por generaciones. Este espacio resalta la importancia de preservar tanto la conexión ambiental como los valores culturales que lo sostienen.
</t>
  </si>
  <si>
    <t>Los sitios sagrados Linajes de Familia de Origen (4.729285, -74.096868) y Huitaca Hycagui - Tibabuyes Origen (4.733661, -74.094887) forman parte de un territorio ancestral conectado a la antigua Laguna de Tibabuyes, cuyas aguas recibían los flujos provenientes del Cerro de Suba y las venas hídricas de los sectores de Rincón de Suba y Tibabuyes. Estos espacios reflejan la profunda relación entre el Pueblo Muisca de Suba y su entorno natural, preservando la memoria histórica y espiritual del territorio.
En este lugar habitan y habitaron las familias antiguas del Resguardo Muisca de Suba, entre ellas las de apellidos Triviño, Yopasa, Cabiativa, Piracun, Neuque, Nivia y Cera, guardianas de un legado cultural que conecta generaciones y mantiene viva la cosmovisión Muisca. Este linaje, vinculado estrechamente con el agua y la tierra, refuerza el carácter sagrado del territorio como punto de encuentro y armonía con los elementos naturales.
Huitaca Hycagui, relacionado con la antigua laguna, resuena como un espacio simbólico asociado a la deidad Huitaca, vinculada con la feminidad, la fertilidad y la sabiduría, elementos esenciales en la cosmogonía Muisca. Este lugar sagrado se conecta con las prácticas espirituales y los ciclos naturales que sustentan el equilibrio del territorio.
Actualmente, los sitios están rodeados por los barrios Lagos de Suba, El Laguito, El Carmen, Corinto y Rincón, donde la construcción de un puente ha generado afectaciones y desconexión ambiental, rompiendo parcialmente la continuidad hídrica y ecológica de los espacios. A pesar de estas transformaciones, los sitios conservan su importancia como ejes de resistencia cultural y espiritual, siendo testigos del profundo conocimiento y las prácticas ancestrales que marcaron la historia del Pueblo Muisca.
La dimensión ancestral de estos lugares radica en su capacidad para transmitir la memoria colectiva, las tradiciones y el vínculo entre las familias muiscas y su territorio. Su preservación es esencial para garantizar la continuidad de los valores espirituales, culturales y ambientales que sostienen la identidad del Pueblo Muisca de Suba.</t>
  </si>
  <si>
    <t>septiembre</t>
  </si>
  <si>
    <t>ACUDUEDUCTO DE BOGOTA</t>
  </si>
  <si>
    <t>Chozika (Puente de la Marrana)</t>
  </si>
  <si>
    <t>Este sitio se encuentra ubicado en las coordenadas: Latitud 4,732155, Longitud -74,086465</t>
  </si>
  <si>
    <t xml:space="preserve">Lugar de encantos, existe una leyenda arraigada a este punto que habla de una marrana que se aparecia ciertos días a media noche y que arrastraba una cadena  </t>
  </si>
  <si>
    <t xml:space="preserve">Esta ubicado sobre la Carrera 90, sobre la vía principal que conduce al centro de Suba </t>
  </si>
  <si>
    <t>EAAB</t>
  </si>
  <si>
    <t xml:space="preserve">Reconocimeinto a este sitio por la memoia que representa pare el Pueblo Myusca de Suba </t>
  </si>
  <si>
    <t>Cerro del indio, termal del Niño del tunjo (El Tabor)</t>
  </si>
  <si>
    <t xml:space="preserve">El Cerro del Indio o Termal del Niño del Tunjo (El Tabor), actualmente conocido como Club Los Lagartos, es un sitio ancestral clave para el Pueblo Muisca, donde la comunidad realizaba actividades agrícolas en los camellones hasta el siglo XIX. Aquí se encontraba la Laguna Tibabuyes, un lugar sagrado de ceremonias espirituales y ofrendas, vinculado a las leyendas del niño Tunjo y la serpiente de oro. Este espacio, que integra cerro, quebrada, humedal y río, forma parte de la cosmovisión muisca. En los años 50, el sitio fue privatizado y desconectado de la comunidad, separándose con la implementación del primer Plan de Ordenamiento Territorial (POT). A pesar de su desconexión, el Cerro del Indio sigue siendo un lugar místico cargado de historias, que refuerzan su papel como un espacio de poder ancestral vinculado a la relación espiritual y terrenal de los muiscas con su territorio.
</t>
  </si>
  <si>
    <t>El Cerro del Indio o Termal del Niño del Tunjo (El Tabor), conocido hoy como Club Los Lagartos, es un elemento ancestral fundamental para la cosmovisión muisca, representando un punto de conexión integral entre la agricultura, la espiritualidad y la naturaleza. Este sitio, que alberga la Laguna Tibabuyes, fue un centro de actividades ceremoniales y de cultivo agrícola en los camellones que, hasta el siglo XIX, sostenían a la comunidad muisca. A través de sus prácticas espirituales y rituales en la laguna, los muiscas establecían un vínculo profundo con el agua y la tierra, representados en leyendas como las del niño Tunjo y la serpiente de oro.</t>
  </si>
  <si>
    <t>Piedra Sagrada Tunjo</t>
  </si>
  <si>
    <t>Humedal Tibabuyes</t>
  </si>
  <si>
    <t>Piedra Sagrada, se encuentra en las siguientes coordenadas Latitud: 4,723664 ,Longitud: -74,08254</t>
  </si>
  <si>
    <t>Semillas del Pensamiento</t>
  </si>
  <si>
    <t>Humedal Tibabuyes y Brazo del Humedal, Corinto, Laguito, Villas del Rincon, El Lago</t>
  </si>
  <si>
    <t>Semilla originaria, se encuentra en las siguientes coordenadas Latitud: 4,723664, Longitud: -74,08254</t>
  </si>
  <si>
    <t>Huitaca Hycagui - Tibabuyes</t>
  </si>
  <si>
    <t>El Humedal/Laguna Tibabuyes es una dimensión ancestral que abarca un polígono que conecta los tercios alto, medio y bajo del humedal, incluyendo el brazo del humedal Tibabuyes, un espacio sagrado que ha sido habitado históricamente por las comunidades muiscas de los clanes Neuque, Yopasa, Nivia, Cabiativa, Bulla, Piracun y Triviño. Este territorio no solo representa una interconexión ecológica y territorial, sino que también es un espacio profundamente relacionado con la identidad y cosmovisión muisca. Cada 21 de septiembre, en el equinoccio de verano, se celebra la Fiesta de las Flores de Tibabuyes - Suba Tierra Ancestral, un evento ritual que revive el ritual de la Fiesta de las Flores y un homenaje especial a la Niña Huitaca, rindiendo tributo a la feminidad del pueblo muisca. Este ritual tiene como objetivo fortalecer la identidad y el despertar comunitario, en particular, el paso simbólico de la niña a mujer muisca, a través de u proceso formativo de partería, medicina tradicional, tejido, música, danza y lengua subacubun. La laguna, como lugar de la danza y la ritualidad, se constituye como un punto vital de la memoria ancestral, no solo en su conexión con la naturaleza, sino también como un espacio de educación propia que alimenta las múltiples investigaciones y trabajos comunitarios realizados por los muiscas de Suba. Esta dimensión ancestral sigue siendo un espacio de revitalización cultural y fortalecimiento espiritual, representando el nexo entre el territorio, la memoria y la continuidad de la vida cultural muisca.</t>
  </si>
  <si>
    <t>El Humedal/Laguna Tibabuyes es un elemento ancestral clave para la comunidad muisca de Suba, integrando los clanes Neuque, Yopasa, Nivia, Cabiativa, Bulla, Piracun y Triviño en un espacio sagrado que conecta el territorio y la identidad. Cada 21 de septiembre, la Fiesta de las Flores y el ritual de la Niña Huitaca celebran el paso de la niña a mujer muisca, fortaleciendo la cultura y la educación ancestral en partería, medicina, tejido, música, danza y lengua subacubun. La laguna es un centro vital de ritualidad, formación cultural y revitalización comunitaria, representando la conexión espiritual y terrenal del pueblo muisca con su territorio ancestral.</t>
  </si>
  <si>
    <t>Chupqua Jaboque</t>
  </si>
  <si>
    <t xml:space="preserve">El Humedal Jaboque tiene una historia relacionada con la cultura Muisca y es un patrimonio arqueológico e histórico de Bogotá. Este humedal es alimentado por los cerros orientales y conectado con los caminos del agua de la lluvia de Bogota. Los Muiscas colocaron monolitos en el humedal en alineación con la constelación de Escorpión y las etapas de la Luna y el sol. </t>
  </si>
  <si>
    <t xml:space="preserve">Los monolitos se usaban para manejar las siembras y los movimientos de las aguas del río y el ecosistema del humedal. </t>
  </si>
  <si>
    <t>Ambos Cabildos Muysca</t>
  </si>
  <si>
    <t>reserva natutal</t>
  </si>
  <si>
    <t>Engativá</t>
  </si>
  <si>
    <t>Jaboque alineación</t>
  </si>
  <si>
    <t xml:space="preserve">El humedal Jaboque es uno de los 11 complejos humedales urbanos Ramsar de Bogotá. Los monolitos se usaban para manejar las siembras y los movimientos de las aguas del río y el ecosistema del humedal. 
</t>
  </si>
  <si>
    <t>Cerro arqueológico del indio “Cadena de oro”</t>
  </si>
  <si>
    <t>El Cerro Arqueológico del Indio es una dimensión ancestral de vital importancia para el Pueblo Muisca, ubicado en la parte sur del cerro de Suba, con una extensión de 23,4 hectáreas. Este sitio sagrado, que colinda al norte con un predio de la comunidad muisca de Suba y al sur con la laguna de Tibabuyes (o del Club Los Lagartos), forma parte esencial del territorio ancestral, siendo uno de los más importantes sitios arqueológicos de Suba desde su descubrimiento en 1966. El cerro es un espacio simbólico y ritual que conecta a la comunidad con sus raíces, siendo testimonio de las prácticas ancestrales y de la historia cultural del pueblo muisca. Su ubicación estratégica, como parte de un sistema de territorios sagrados, refuerza la conexión entre el pueblo y sus elementos naturales, y preserva los conocimientos ancestrales de las comunidades que habitaron y realizaron ceremonias en esta zona. Como centro arqueológico, el Cerro del Indio sigue siendo un vínculo profundo con el pasado y la cosmovisión muisca, donde las tradicciones espirituales y las prácticas culturales se siguen reivindicando en la actualidad.</t>
  </si>
  <si>
    <t>Santuario Muisca, ubicado en las coordenadas: Latitud  4,740997, Longitud  -74,080135</t>
  </si>
  <si>
    <t xml:space="preserve">Parque de las Cometas </t>
  </si>
  <si>
    <t xml:space="preserve">Sitio Sagrado que se debe cuidar por la importancia en la cultura ancestral del Pueblo Muysca de Suba </t>
  </si>
  <si>
    <t>Laguna termal “cadena de oro”</t>
  </si>
  <si>
    <t xml:space="preserve">Laguna que era utilizada por los ancestros como fuente primaria de alimentación y entrega de ofrendas </t>
  </si>
  <si>
    <t>Laguna Sagrada, esta ubicada en las coordenadas Latitud: 4,712276, Longitud:-74,090509</t>
  </si>
  <si>
    <t>Bien de Interés Cultural BIC DISTRITAL (Club de los Lagartos)</t>
  </si>
  <si>
    <t xml:space="preserve">SITIO SAGRADO QUE DEBE SER RECONOCIDO COMO LAGUNA SAGRADA DEL PUEBLO MUYSCA </t>
  </si>
  <si>
    <t>Chupqua Cordoba</t>
  </si>
  <si>
    <t xml:space="preserve">Humedal Córdoba, es un sitio sagrado porque hace parte de la cadena de agua, dentro de la Ley de Origen del Pueblo Muysca </t>
  </si>
  <si>
    <t xml:space="preserve">Humedal Sagrado, se encuentra ubicado en las coordenadas: Latitud 4,702525, Longitud: -74,067249 </t>
  </si>
  <si>
    <t>Niza</t>
  </si>
  <si>
    <t xml:space="preserve">Sitio sagrado del Pueblo Muysca que merece un cuidado por la importancia que tiene para el Pueblo Muisca por el origen del agua </t>
  </si>
  <si>
    <t>Chupqua Tibabuyes II (Cordoba)</t>
  </si>
  <si>
    <t>Itzatá, también conocido como Humedal Córdoba, es un fragmento sagrado de la gran laguna de Tibabuyes que, a pesar de la modernización urbana, mantiene su esencia ancestral como un refugio de vida. Su nombre, en lengua muisca, significa "mano de agua oscura", un concepto que resalta la sabiduría profunda vinculada a las aguas como elementos que protegen y nutren. Este sitio de 44 hectáreas, que conecta la quebrada Santa Bárbara con el humedal de Córdoba, representa un hilo sagrado que mantiene la relación de equilibrio entre los seres vivos, el ciclo del agua y la memoria ancestral.
Ubicado en las coordenadas 4°42′13″N 74°04′00″O (4.70372222, -74.06658333), Itzatá forma parte de la red de humedales que fue crucial para el pueblo muisca y sigue siendo un vínculo esencial con la sabiduría ancestral del manejo del agua. En la cosmovisión muisca, los humedales son puntos de encuentro espiritual entre la tierra y el cielo. Itzatá no solo sirve como un refugio natural que alberga más de 155 especies de aves, roedores, anfibios y diversas plantas, sino que también juega un papel clave en la regulación hídrica y la purificación de las aguas de la ciudad de Bogotá, siendo un reflejo de la sabiduría ancestral en el manejo del ciclo del agua. En este sentido, el humedal se convierte en una entidad viva que regenera y sostiene la vida, honrando la relación de reciprocidad entre los elementos naturales y la humanidad.
El ecosistema de Itzatá es más que un espacio biológico; es un testimonio viviente de los procesos naturales que los muiscas veneraban como sagrados, entendiendo el agua como un ente protector y equilibrador que, al igual que las deidades ancestrales, preserva la memoria de la tierra y facilita la continuidad de los ciclos de vida. Este humedal es un santuario de biodiversidad y un reflejo de la interdependencia entre todas las formas de vida que, desde la cosmovisión muisca, están entrelazadas a través del agua.</t>
  </si>
  <si>
    <t>El elemento ancestral que representa el sitio sagrado Itzatá (Humedal Córdoba) es el agua oscura. Este concepto no solo hace referencia a la corriente de agua que nutre el humedal, sino también a la sabiduría ancestral relacionada con el ciclo hídrico. En la cosmovisión muisca, el agua es vista como un elemento sagrado, un hilo de vida que conecta todos los seres vivos, la tierra y el cielo. El nombre Itzatá, que en lengua muisca significa "mano de agua oscura", refleja la idea de un guardia espiritual que protege y preserva el equilibrio natural y el ciclo de vida.
El agua oscura es entendida como un entidad protectora, capaz de regular las fuerzas de la naturaleza, incluyendo la lluvia, las tormentas y el flujo de los ríos. Este concepto conecta al humedal con la sabiduría ancestral de los muiscas sobre el manejo y respeto del agua como fuente de vida. Es también un símbolo de purificación y regeneración, un reflejo de la relación de reciprocidad entre los seres humanos, el territorio y los elementos naturales que componen el mundo.
El agua oscura, al nutrir este ecosistema de biodiversidad, simboliza el sustento espiritual y material del pueblo muisca, siendo un elemento ancestral que regula el equilibrio de los ecosistemas, purifica las aguas y asegura la continuidad de los ciclos vitales dentro de este sitio sagrado.</t>
  </si>
  <si>
    <t>Río Funzha (Bogota) y su cuenca</t>
  </si>
  <si>
    <t xml:space="preserve">el rio bogota esta ubicado :latitud Norte: 4° 35'56'' y Longitud Oeste de Grennwich: 74°04'51''.  </t>
  </si>
  <si>
    <t>el Rio Bogotá o Funcha es un sitio sagrado que forma parte del "Camino de Agua" dentro de la ley de origen del Pueblo Muisca Este camino, tejido por las fuerzas naturales y espirituales, representa la interconexión entre los diversos elementos hídricos y territoriales: páramo, cerro, quebrada, humedal, acuífero y río.
Desde tiempos ancestrales, el rio ha sido considerado un lugar de encuentro entre lo material y lo espiritual, donde la comunidad muisca honra las aguas como fuente de vida y equilibrio, manteniendo el flujo continuo de las aguas que descienden de los páramos y recorren el territorio.
El camino de agua que conecta el páramo, el cerro, la quebrada La Fusca, el humedal y el acuífero hasta llegar al río Bogotá no solo asegura la fertilidad de la tierra y la biodiversidad, sino que también refleja los principios de reciprocidad y armonía que guían la ley de origen muisca. En este contexto, fortalecer su relación con la naturaleza y los espíritus protectores del agua.
Como sitio sagrado,RIO FUNZHA simboliza la permanencia de un sistema de vida que trasciende el tiempo, recordando la importancia de cuidar y preservar este legado para mantener el equilibrio entre los seres humanos, la tierra y el cosmos.</t>
  </si>
  <si>
    <t>Bosa</t>
  </si>
  <si>
    <t>gobrrnacion de cundinamarca y la CAR</t>
  </si>
  <si>
    <t>Chupqua Ingativa Santa María del Lago</t>
  </si>
  <si>
    <t>Relipto de la memoria de las chupquas de Ingativa.</t>
  </si>
  <si>
    <t>humedal sagrado</t>
  </si>
  <si>
    <t>Nacimiento del río Neuquén</t>
  </si>
  <si>
    <t xml:space="preserve">El nacimiento del Río Neuque en las coordenadas 4.673034454345978, -74.04274857709787 marca un punto fundamental en la interconexión de los ecosistemas y los flujos sagrados del territorio ancestral muisca, teniendo en cuenta que nacen los dos caminos de agua en el mismo paramo. Este río, que se origina en el páramo de las Moyas, desciende por la quebrada, cruzando de forma subterránea la Circunvalar y conectando con el canal El Virrey. A través de su recorrido, alimenta el canal Río Negro y llega al canal El Salitre, antes de concluir en el humedal Tibabuyes, donde su flujo sostenía y conectaba los procesos naturales que garantizaban la vida en estos territorios.El Humedal Chicú, nombre originario muisca que significa "nuestro aliado", se forma a partir de la quebrada Chicú, nacida en los cerros orientales, siendo este espacio un eje vital tanto ecológico como simbólico. El agua, en la cosmovisión muisca, no es solo un elemento que fluye, sino un camino espiritual que conecta montañas, valles y territorios, cumpliendo el rol de mediador entre el cielo y la tierra. Este cauce no solo facilita el movimiento de la fauna y la flora, sino que asegura la armonía natural y el equilibrio del territorio, permitiendo que los ciclos de la vida continúen en su perpetuidad. En el plano filosófico, el Río Neuque y sus cursos vinculados con el Humedal Chicú representan un hilo sagrado que atraviesa la memoria ancestral del pueblo muisca, y su existencia se erige como un testimonio de la profunda relación entre la comunidad, el agua y la tierra. El sitio no solo es un espacio de conexión territorial, sino un centro energético donde los procesos naturales se entrelazan con la espiritualidad, marcando el paso del tiempo y la sabiduría ancestral que ha sido transmitida por generaciones. Este río y humedal, más allá de ser un espacio geográfico, constituyen un camino de vida, un tejeduría de fuerzas cósmicas y terrenales, que guía a los pueblos a través de su conocimiento y protección del agua, fuente fundamental de vida. En este lugar, el río, la quebrada y el humedal se funden en un todo integral, donde la identidad muisca se renueva constantemente a través del respeto, la memoria y la ritualidad de sus pueblos.
</t>
  </si>
  <si>
    <t>El Río Neuque y su conexión con el Humedal Chicú representan un elemento ancestral vital en la cosmovisión muisca, funcionando como un camino sagrado de agua que conecta y fluye a través de los territorios y los ciclos naturales. Este elemento no solo simboliza el movimiento físico del agua, sino que encarna el vínculo profundo entre la tierra, el cielo y la memoria ancestral. El río, que nace en los cerros orientales y desciende hacia el humedal, es un conducto de vida que facilita el equilibrio ecológico y cultural, permitiendo la interacción de la fauna, la flora y las energías cósmicas del territorio. A través de su recorrido, el Río Neuque se convierte en un conducto espiritual que resguarda las sabidurías ancestrales del pueblo muisca, siendo testigo de su historia, sus rituales y la permanencia de sus valores. Este elemento ancestral refleja la armonía natural entre los recursos hídricos, la identidad del pueblo muisca y su relación con la tierra.</t>
  </si>
  <si>
    <t>Área de Protección del Entorno Patrimonial -APEP- (K 4 87, K 4 86 A 63)</t>
  </si>
  <si>
    <t>Usaquén</t>
  </si>
  <si>
    <t>Chupqua de mamá Dominga</t>
  </si>
  <si>
    <t>Universidad Nacional de Colombia</t>
  </si>
  <si>
    <t>Humedal y camino de agua subterraea</t>
  </si>
  <si>
    <t xml:space="preserve">Bien de Interés Cultural BIC NACIONAL(Conjunto de 15 Edificios de la UN de Colombbia). </t>
  </si>
  <si>
    <t>Teusaquillo</t>
  </si>
  <si>
    <t>Baja</t>
  </si>
  <si>
    <t>No Aplica</t>
  </si>
  <si>
    <t>Las juntas (unión Ríos Tunjuelo y Bogota)</t>
  </si>
  <si>
    <t>Las juntas es la unión natural del río Bogotá y el río Tunjuelito que se encuentran en el territorio de Bosa. Cada color y cada tono es una lectura desde el pensamiento del saber de los seres del agua, el encuentro del subsuelo, de los minerales, la biodiversidad, las fuerzas del agua, sus colores, el viento y el reflejo de las estrellas. Hoy sus tonos son el reflejo de su contaminación y no de su condición natural de vida.</t>
  </si>
  <si>
    <t>junta de ríos originarios latitud 4.581094 longitud -74.238169</t>
  </si>
  <si>
    <t>Cabildo Muysca de Bosa</t>
  </si>
  <si>
    <t>Cuenca del Tunjuelo</t>
  </si>
  <si>
    <t>Guatoque Tensaqá (Río arzobispo)</t>
  </si>
  <si>
    <t>El territorio sagrado de Guatoque Tensacá, que abarca el Cerro de Tensacá (Monserrate) y el Río Arzobispo, es una dimensión ancestral de profunda significación dentro de la cosmovisión muisca. Este espacio, donde la montaña y el agua se entrelazan, representa el equilibrio entre las fuerzas telúricas y celestes, siendo un punto de observación cósmica, de memoria y de conexión con el orden natural.
El nombre muisca Tensacá o Chunsúa, que significa "Pensadero de los Dioses", reafirma la importancia de este cerro como un sitio de contemplación, aprendizaje y comunicación con lo sagrado. Estratégicamente ubicado para marcar la salida del sol en los solsticios y equinoccios, Tensacá actúa como un reloj cósmico, orientando los ciclos ceremoniales y agrícolas del pueblo muisca. Como hermano menor de las grandes montañas tutelares, establece un vínculo con los cerros circundantes y el territorio más allá de la sabana.
Desde las cuchillas de esta montaña nace el Río Arzobispo, cuya corriente desciende desde la Laguna del Verjón (Páramo de Cruz Verde) y traza su curso por el costado septentrional de Monserrate, formando el Salto de la Ninfa, antes de continuar su trayecto bordeando el Pico del Águila y conectando con el Río Salitre, dando origen al Río Neuque (Juan Amarillo/Tibabuyes). Este flujo continuo teje un camino sagrado del agua, uniendo los páramos, los cerros y los humedales en un ciclo de vida y fertilidad.
Dentro de la lógica ancestral, el agua no solo es un elemento vital, sino una entidad sagrada, que modela el paisaje, ordena el territorio y marca el ritmo del tiempo. En su recorrido, el Río Arzobispo se convierte en un hilador de memorias, uniendo los sitios de poder y articulando la relación entre el cosmos y la tierra, entre las lluvias de las montañas y los suelos fértiles de la sabana.
Guatoque Tensacá y el Río Arzobispo son, por tanto, más que una geografía; son guardianes de la vida, protectores de los equilibrios naturales y portales de sabiduría ancestral, que nos recuerdan la importancia de preservar y honrar las conexiones sagradas entre los cerros, el agua y el pensamiento muisca.</t>
  </si>
  <si>
    <t>El elemento ancestral que representa el sitio sagrado de Guatoque Tensacá y el Río Arzobispo es la interconexión entre la montaña y el agua como principio ordenante del territorio y la espiritualidad muisca. Desde la cosmovisión ancestral, la montaña (Tensacá/Monserrate) es un pensadero sagrado, un lugar de observación y orientación donde los sabios muiscas descifraban los ciclos cósmicos, sincronizando la vida humana con los ritmos del universo. A su vez, el agua que emana de sus alturas en el Río Arzobispo simboliza el flujo del conocimiento y la vida, descendiendo desde el páramo y atravesando los cerros hasta unirse con el Río Salitre, formando el Río Neuque, arteria vital del territorio. Este elemento ancestral refleja la dualidad complementaria de los principios femeninos y masculinos en la cosmovisión muisca: La montaña es el principio masculino, un eje cósmico que se erige como observador del tiempo y protector del territorio. l agua es el principio femenino, la fuerza creadora que teje caminos, fertiliza la tierra y sostiene la vida en su fluir constante.
Desde esta perspectiva, Guatoque Tensacá y el Río Arzobispo representan la unión sagrada de estos dos principios, manifestando el equilibrio y la reciprocidad entre los elementos. Su existencia no solo estructura el paisaje físico, sino también la dimensión espiritual y simbólica del pueblo muisca, guiando la relación de la comunidad con su territorio y su memoria ancestral. 
Por lo tanto, el elemento ancestral en este sitio sagrado es la confluencia de la montaña y el agua como fuente de conocimiento, vida y conexión espiritual, un símbolo de la armonía universal que rige el pensamiento y la existencia de los pueblos originarios.</t>
  </si>
  <si>
    <t>Bien de Interés Cultural BIC NACIONAL(Teatro Infantil del Parque Nacional Olaya Herrera)</t>
  </si>
  <si>
    <t>Cerros Orientales</t>
  </si>
  <si>
    <t>Chapinero</t>
  </si>
  <si>
    <t>Camino del agua (Río Neuque)</t>
  </si>
  <si>
    <t>El Río Neuque, también conocido como Río Salitre, es un eje ancestral que conecta el territorio muisca a través del agua, enlazando geografías, tiempos y fuerzas espirituales. Su cauce, que nace en los pies de Tensaca (Monserrate) y fluye hasta alimentar el Humedal Tibabuyes, no es solo un curso de agua, sino un tejido de vida, una corriente que nutre la memoria del territorio y sostiene el equilibrio natural.
Desde la cosmovisión muisca, el agua no solo transcurre, sino que ordena, guía y armoniza. Neuque es una arteria sagrada que, en su recorrido por la Serranía de Suba, el Humedal de Córdoba y su diálogo con las montañas de Fusca y Majuy, reconcilia el cielo con la tierra, la humedad con la sequía, la tormenta con la calma. Su función va más allá de lo físico: modula los ritmos del clima, amansa nubes y retiene lluvias, permitiendo que el territorio respire en armonía con los ciclos del cosmos.
En esta dimensión ancestral, el Río Neuque no solo transporta agua, sino sabiduría y memoria. Su fluir es la enseñanza de que los caminos no se imponen, sino que se trazan con paciencia, que el equilibrio es un acto de reciprocidad entre el cielo y la tierra. Neuque es un guardián del territorio y un testigo de la pervivencia muisca, un hilo sagrado que enlaza el pasado con el presente y nos recuerda que el agua es el idioma con el que la naturaleza nos habla y nos llama a protegerla. Camino de agua: La Serranía de Suba: Río Neuque, o Juan Amarillo, o Tibabuyes, que recibe también al Humedal de Córdoba (Suba) Suba se conecta a Monserrate al momento que Fusca y Majuy se visitan, o Fusca visita Facatativá, mientras hay tormentas en Majuy. Otro fenómeno es que los ríos y humedales impiden que algunas nubes con lluvia avancen, las amarran; lo hace así el río Bogotá impidiendo el paso de nubes de Suba a Cota; o lo hace el humedal Juan Amarillo impidiendo el paso de Quirigua a Suba; o lo hacen los humedales de la autopista norte, haciendo llover siempre las nubes cargadas de Fusca antes de pasar a Suba. "Los Caminos del Agua, Maria Teresa Carrillo</t>
  </si>
  <si>
    <t>El Río Neuque, también llamado Río Salitre, es un elemento ancestral sagrado dentro de la cosmovisión muisca, un camino de agua que enlaza los cerros, humedales y montañas con la vida espiritual y material del territorio. Más que un cauce hídrico, es un ser vivo, un ente sagrado que regula los equilibrios climáticos, nutre los suelos y sostiene la memoria ancestral del pueblo muisca.</t>
  </si>
  <si>
    <t>Bien de Interés Cultural BIC NACIONAL (Teatro Infantil del Parque Nacional Olaya Herrera)</t>
  </si>
  <si>
    <t>Río Tunjuelo y su cuenca</t>
  </si>
  <si>
    <t>La memoria de la serpiente es el río Tunjuelo, el río Bogotá y otros afluentes de rememora desde nuestra cosmogonía a Bachué, madre del agua, a través de los senderos y caminos que dan vida, emergimiento de palabra y pensamiento.</t>
  </si>
  <si>
    <t>río originario</t>
  </si>
  <si>
    <t>Chupqua Chiguasuque</t>
  </si>
  <si>
    <t>Ubicado al sur occidente de la localidad de Bosa
frontera con la localidad de Soacha en el recodo del
rio Tunjuelito y el río Bogotá, entre los barrios San
Bernardino y San José.
Humedal Tibanica, Bosa, 110741 Soacha ciudad, Bogotá, Colombia
Latitud: 4.602748 | Longitud: -74.204651</t>
  </si>
  <si>
    <t>Este sitio siempre ha sido considerado como un lugar
sagrado por todos los habitantes del territorio</t>
  </si>
  <si>
    <t>Recorrido de la semilla</t>
  </si>
  <si>
    <t>Como analogía, cuando hablamos de la siembra no estamos hablando de cultivar una semilla instantáneamente, para la pueblo Muysca sembrar la semilla inicia desde la cuidado del suelo, la tierra, sus nutrientes, después la semilla se clasificaba, una se entrega para ser alimento de la tierra y animales, otra para el trueque e intercambio y otra tiene la misión de ser alimento para la gente.
 La semilla del Maíz es el oro de los muyscas, recogerla y seleccionarla es una invitación a realizar este recorrido como un pagamento de limpieza de semilla, en el cual se entrega a los participantes distintas variedades de semillas de maíz para tener una experiencia vivencial y espiritual en este camino. Así evocamos los pasos para hacer el reconocimiento de conexión entre la semilla del Muysca con el territorio ancestral de Bosa.</t>
  </si>
  <si>
    <t>sendero ancestralSenderos que proveen el paso de sabedores para el manejo de intercambios pagamentos en los lugares sagrados.</t>
  </si>
  <si>
    <t>Plaza Fundacional Bosa</t>
  </si>
  <si>
    <t>Plaza Fundacional que para nuestro pueblo era el lugar de encuentro, reunión e intercambio donde por órdenes de Jiménez de Quesada de manera pública ahorcan, queman y le cortan la lengua a Zaquesazipa el ultimo Zipa de Bosa junto a Cuxinimpaba y Cucinimegua herederos al trono del Zipasgo de Tisquesusa.</t>
  </si>
  <si>
    <t>piedra sagrada</t>
  </si>
  <si>
    <t>Sector Interés Urbanístico SIU(Núcleo Fundacional de Bosa)</t>
  </si>
  <si>
    <t>Iglesia San Bernandino de Bosa</t>
  </si>
  <si>
    <t>iglesia doctrinera Construida en 1618 por los Frailes Franciscanos con el objetivo principal de evangelizar al pueblo indígena originario del territorio.</t>
  </si>
  <si>
    <t>Bien de Interés Cultural BIC NACIONAL(Templo Doctrinero de San Bernardino de Bosa), Sector  de Interés Urbanístico  (Núcleo Fundacional de Bosa)</t>
  </si>
  <si>
    <t>Humedal Tingua Azul</t>
  </si>
  <si>
    <t>Lugar  que guarda la palabra del ie fiva que da paso a los  chutes</t>
  </si>
  <si>
    <t xml:space="preserve">humedal sagrado </t>
  </si>
  <si>
    <t>Kennedy</t>
  </si>
  <si>
    <t>Cementerio Muisca de Bosa</t>
  </si>
  <si>
    <t>Lugar de descanso de nuestros ancestros, es el lugar de culto hacia la oscuridad el tránsito de un ciclo a otro.
 Las tradiciones de nuestros abuelas y abuelos se transmiten a las generaciones siguientes para que se de continuidad de los saberes ancestrales del territorio.</t>
  </si>
  <si>
    <t>santuario muisca</t>
  </si>
  <si>
    <t>Guaque Tensaqá (Monserrate)</t>
  </si>
  <si>
    <t>cerro de Monserrate, muy importante para el pueblo muisca</t>
  </si>
  <si>
    <t>cerro sagrado, sitio de pagamento del Pueblo Muysca</t>
  </si>
  <si>
    <r>
      <rPr>
        <b/>
        <sz val="8"/>
        <color theme="1"/>
        <rFont val="Courier New"/>
        <family val="1"/>
      </rPr>
      <t>Bien de Interés Cultural</t>
    </r>
    <r>
      <rPr>
        <sz val="8"/>
        <color theme="1"/>
        <rFont val="Courier New"/>
        <family val="1"/>
      </rPr>
      <t xml:space="preserve"> BIC DISTRITAL(Basílica Menor Señor de Monserrate), Plan Especial de Manejo y Protección  Centro Histórico de Bogotá</t>
    </r>
  </si>
  <si>
    <t>La Candelaria</t>
  </si>
  <si>
    <t>Origen del Maíz</t>
  </si>
  <si>
    <t>El origen del maíz está asociado a Bochica, estrechamente ligado al diluvio y al renacer del pueblo Chibcha. 
 Bochica es el protector de los Chibchas y el descendiente del sol.</t>
  </si>
  <si>
    <t>semilla originaria</t>
  </si>
  <si>
    <t>Eden</t>
  </si>
  <si>
    <t>Chupqua Tibaniqa</t>
  </si>
  <si>
    <t>Desde la cosmogonía, Tibanica es la palabra del camino del Sunapa, el camino del padre, de Bochica. Caminante de la palabra, el pasó por el territorio de Bosa llevando este consejo y depositándolo en Tibanica.</t>
  </si>
  <si>
    <t>laguna sagrada latitud 4.602188 longitud -74.204473</t>
  </si>
  <si>
    <t>Guatoque Bicachá (San Francisco)</t>
  </si>
  <si>
    <t xml:space="preserve">Este camino San Francisco -Vicachá es un refugio natural ubicado en el corazón de los Cerros Orientales de Bogotá, dentro de la Reserva Forestal Protectora Bosque Oriental de Bogotá. Nace en el páramo de Cruz Verde y baja desde el cerro de Monserrate. Al llegar a la ciudad es canalizado. En la actual avenida Jiménez con calle Sexta confluye por debajo de la tierra con el río San Agustín.
Originalmente era conocido por los pueblos indígenas que habitaban la sabana de Bogotá como río Vicachá </t>
  </si>
  <si>
    <t>Agua naciente del paramo y cerros que lo alimentan</t>
  </si>
  <si>
    <t>Bien de Interés Cultural BIC DISTRITAL (Molino del Boquerón), Plan Especial de Manejo Protección Centro Histórico Bogotá, Plan Especial de Manejo y Protección Quinta de Bolívar</t>
  </si>
  <si>
    <t>Sumapaz</t>
  </si>
  <si>
    <t>Surrucusungo Tensaqa</t>
  </si>
  <si>
    <t>son las dos montañas del cerro de guadalupe y monserrate</t>
  </si>
  <si>
    <t>En las montañas sagradas que hoy conocen como monserrate y guadalupe, TENSAcA y CHIGUACHIA, respectivamente, se realizaban peregrinajes que se llamaron romerías.
Estas romerías tiene elementos únicos e importantes para el pueblo muysca. La música con chiflos torbellineros, tiple, requinto y mates; la ritualización de bebidas como la FAPQUA - Chicha-, las promesas, la comida para hacer piquete, los pagamentos para agradecer el año. TENSACA: epicentro de romerías y promesas de nuestra comunidad. El SURRUCUSUNGO como ritmo musical acompañaba estos peregrinajes que propiciaban el pagamento por la vida y agradecimiento de los recibido en el año, normalmente esta romería se realizaba en el solsticio de diciembre.
TENSACA es el papa del mofan de SUBA y este padre cuando visita a su hijo maneja el clima y lleva agua para encontrarse con SUBA. La mama del mofan de SUBA es la FUSCA, cerro ubicado en el norte de Usaquén, esta madre cuando visita a SUBA también baja con lluvias y agua para limpiarle a su hijo.
© Comunidad Cabildo Muysca de Suba</t>
  </si>
  <si>
    <t>Bien de interes cultural (iglesia santuario del señor caido de monserrate)</t>
  </si>
  <si>
    <t>Capilla Iglesia de Santa Bárbara</t>
  </si>
  <si>
    <t>iglesia de Santa Barbara, ubicada en la cra. 7 #6a-80</t>
  </si>
  <si>
    <t>Reconocidos símbolos realizados por ancestros Muyscas en la capilla en donde reposan</t>
  </si>
  <si>
    <t>Bien de Interés Cultural BIC NACIONAL(Iglesia de Santa Bárbara), Plan Especial de Manejo y Protección Centro Histórico de Bogotá</t>
  </si>
  <si>
    <t>la arquidiocesis de Bogota</t>
  </si>
  <si>
    <t>Guaque Tchiguachia o Guafa (Guadalupe)</t>
  </si>
  <si>
    <t>cerro sagrado de pagamentos</t>
  </si>
  <si>
    <t>Sitio de pagamento, cerro sagrado femenino, nacimiento de agua por medio de nubes y frailejones</t>
  </si>
  <si>
    <t>Bien de Interés Cultural BIC DISRITAL (Santuario de Guadalupe) Plan Especial de Manejo y Protección  Centro Histórico de Bogotá</t>
  </si>
  <si>
    <t>Complejo Humedales del Tunjo</t>
  </si>
  <si>
    <t xml:space="preserve">ubicado entre las localidades de Tunjuelito y Ciudad Bolívar, limita por el oriente con la  Av. Boyacá, la subestación electrica del sur y el Portal de Transmilenio, </t>
  </si>
  <si>
    <t>Sitio sagrado Mhuysqa sobre el que se levantó la capilla de la hacienda colonial que dio
nombre a la actual iglesia. Inicialmente se levantó la capilla que hoy día es la nave izquierda
y posteriormente el resto del templo, uno de los primeros de la Nueva Granada. En un
costado está transcrito a la lengua Mhuysqa o Mhuysqhubun la persignación católica.</t>
  </si>
  <si>
    <t xml:space="preserve">Hace parte de la estructura ecologica de los caminos del agua </t>
  </si>
  <si>
    <t>Tunjuelito</t>
  </si>
  <si>
    <t>Secretaria de Gobierno</t>
  </si>
  <si>
    <t>No se identifican Actores Relevantes</t>
  </si>
  <si>
    <t>Guagan Bacatanga Chiguachia</t>
  </si>
  <si>
    <t>Iglesia y ermita de Guadalupe, Ermita de la Cruz, Cerro Aguaonoso, sendero cerros de orientales.</t>
  </si>
  <si>
    <t>Cerros Orientales y senderos altos</t>
  </si>
  <si>
    <t>Zoquena Camanaos (Páramo Cruz Verde)</t>
  </si>
  <si>
    <t>En este paramo se encuentran las lagunas de Ubaque y Teusaca.</t>
  </si>
  <si>
    <t>Lagunas, piedrads y caminos de agua</t>
  </si>
  <si>
    <t>Guatoque río Futcha</t>
  </si>
  <si>
    <t xml:space="preserve">El río Fucha es una fuente de agua importante para los muiscas, el pueblo indígena que habita la región antes de la llegada de los españoles. 
Desde el siglo XX, el río Fucha se ha consolidado como un espacio negado y descartado, este se une con el Rio San Cristobal. </t>
  </si>
  <si>
    <t>Agua de los nacimientos del rio fucha y rio Sna Cristobal</t>
  </si>
  <si>
    <t>San Cristóbal</t>
  </si>
  <si>
    <t>secretaria de ambiente</t>
  </si>
  <si>
    <t>la alcaldia local de antonio nariño</t>
  </si>
  <si>
    <t>Cerro seco</t>
  </si>
  <si>
    <t>Cerro sagrado ubicado en los limetes de ciudad bolivar y soacha</t>
  </si>
  <si>
    <t>Piedras sagradas con pictografia muisca atigua, lugar de pagamento y entierro.</t>
  </si>
  <si>
    <t>Parque Distrital Ecológico Montaña</t>
  </si>
  <si>
    <t>Ciudad Bolivar</t>
  </si>
  <si>
    <t>Cementerio Muysca Usme Parque Arqueológico</t>
  </si>
  <si>
    <t xml:space="preserve">Cementerio Indígena Muysca de Usme es el lugar de descanso de muchos ancestros del pueblo Muysca </t>
  </si>
  <si>
    <t>cementerio Sagrado donde descansa muchos de nuestroa ancestros muiscas, pueblo con identidad y memoria</t>
  </si>
  <si>
    <t>Se señala la importancia cultural para comprender las dinámicas sociales y políticas de las poblaciones indígenas. Es uno de los hallazgos arqueológicos más significativos de la región y ha permitido reconstruir una parte de la historia prehispánica de la Sabana de Bogotá.</t>
  </si>
  <si>
    <t>Usme Entrenubes</t>
  </si>
  <si>
    <t>Usme</t>
  </si>
  <si>
    <t>Laguna de Chisaca</t>
  </si>
  <si>
    <t>laguna sagrada de los tunjos y laguna negra, sitio de pagamento por sus rios y quebradas que bajan a Bogota</t>
  </si>
  <si>
    <t>laguna sagrada, sitio de posesion de autoridades muiscas, se hizo pagamento con cuarzos y piedras, donde actual mente contiene memorias del pueblo muisca</t>
  </si>
  <si>
    <t xml:space="preserve">paramo de Sumapaz donde se concentra la mayor parte del agua de bogota, donde el pueblo muisca tiene sus memorias </t>
  </si>
  <si>
    <t>Camino de agua Chisaca</t>
  </si>
  <si>
    <t>Rio sagrado que nace en Chusaca y la alguno de los Tunjos</t>
  </si>
  <si>
    <t xml:space="preserve">rio que llega a uno de los embalses que hace parte del sistema de abastacimiento de Bogota </t>
  </si>
  <si>
    <t>Rio, que ayuda al abastecimiento de emblases para probeer el agua a Bogota</t>
  </si>
  <si>
    <t>Sieguqe Tchisaqá (Laguna de los Tunjos)</t>
  </si>
  <si>
    <t>Localidad de Simapaz con sus rios y montañas, SITIO DE PAGAMENTO</t>
  </si>
  <si>
    <t>Lagunas sagrdas de Chisaca, Laguna Negra, sitio de posesion de las Autoridades Musyca, se paga con cuarzos y piedras actualmente, que contineen la memoria del Pueblo Muysca</t>
  </si>
  <si>
    <t>laguna Sagrada ubicada en el Paramo de Sumapaz</t>
  </si>
  <si>
    <t>ENERO Y MARZO</t>
  </si>
  <si>
    <t>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</si>
</sst>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quot;-&quot;mmm&quot;-&quot;yyyy"/>
  </numFmts>
  <fonts count="9">
    <font>
      <sz val="11"/>
      <color theme="1"/>
      <name val="Aptos Narrow"/>
      <scheme val="minor"/>
    </font>
    <font>
      <b/>
      <sz val="8"/>
      <color theme="1"/>
      <name val="Courier New"/>
      <family val="1"/>
    </font>
    <font>
      <sz val="11"/>
      <name val="Aptos Narrow"/>
    </font>
    <font>
      <sz val="8"/>
      <color theme="1"/>
      <name val="Courier New"/>
      <family val="1"/>
    </font>
    <font>
      <sz val="8"/>
      <color rgb="FF000000"/>
      <name val="Courier New"/>
      <family val="1"/>
    </font>
    <font>
      <sz val="8"/>
      <color rgb="FFCCCCCC"/>
      <name val="Courier New"/>
      <family val="1"/>
    </font>
    <font>
      <sz val="8"/>
      <color rgb="FF1F1F1F"/>
      <name val="Courier New"/>
      <family val="1"/>
    </font>
    <font>
      <sz val="8"/>
      <color rgb="FF000000"/>
      <name val="&quot;Courier New&quot;"/>
    </font>
    <font>
      <i/>
      <sz val="8"/>
      <color theme="1"/>
      <name val="Courier New"/>
      <family val="1"/>
    </font>
  </fonts>
  <fills count="6">
    <fill>
      <patternFill patternType="none"/>
    </fill>
    <fill>
      <patternFill patternType="gray125"/>
    </fill>
    <fill>
      <patternFill patternType="solid">
        <fgColor rgb="FF5AC7A0"/>
        <bgColor rgb="FF5AC7A0"/>
      </patternFill>
    </fill>
    <fill>
      <patternFill patternType="solid">
        <fgColor theme="0"/>
        <bgColor theme="0"/>
      </patternFill>
    </fill>
    <fill>
      <patternFill patternType="solid">
        <fgColor rgb="FFFFFFFF"/>
        <bgColor rgb="FFFFFFFF"/>
      </patternFill>
    </fill>
    <fill>
      <patternFill patternType="solid">
        <fgColor rgb="FFE7F9EF"/>
        <bgColor rgb="FFE7F9EF"/>
      </patternFill>
    </fill>
  </fills>
  <borders count="6">
    <border>
      <left/>
      <right/>
      <top/>
      <bottom/>
      <diagonal/>
    </border>
    <border>
      <left style="thin">
        <color rgb="FFD9D9D9"/>
      </left>
      <right/>
      <top style="thin">
        <color rgb="FFD9D9D9"/>
      </top>
      <bottom style="thin">
        <color rgb="FFD9D9D9"/>
      </bottom>
      <diagonal/>
    </border>
    <border>
      <left/>
      <right style="thin">
        <color rgb="FFD9D9D9"/>
      </right>
      <top style="thin">
        <color rgb="FFD9D9D9"/>
      </top>
      <bottom style="thin">
        <color rgb="FFD9D9D9"/>
      </bottom>
      <diagonal/>
    </border>
    <border>
      <left/>
      <right/>
      <top style="thin">
        <color rgb="FFD9D9D9"/>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bottom/>
      <diagonal/>
    </border>
  </borders>
  <cellStyleXfs count="1">
    <xf numFmtId="0" fontId="0" fillId="0" borderId="0"/>
  </cellStyleXfs>
  <cellXfs count="34">
    <xf numFmtId="0" fontId="0" fillId="0" borderId="0" xfId="0"/>
    <xf numFmtId="0" fontId="3" fillId="0" borderId="0" xfId="0" applyFont="1" applyAlignment="1">
      <alignment horizontal="left" vertical="center"/>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4" fillId="0" borderId="4" xfId="0" applyFont="1" applyBorder="1" applyAlignment="1">
      <alignment horizontal="center" vertical="center" wrapText="1"/>
    </xf>
    <xf numFmtId="164" fontId="3"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3" fillId="0" borderId="0" xfId="0" applyFont="1" applyAlignment="1">
      <alignment vertical="top" wrapText="1"/>
    </xf>
    <xf numFmtId="0" fontId="3" fillId="0" borderId="4" xfId="0" applyFont="1" applyBorder="1" applyAlignment="1">
      <alignment horizontal="left" vertical="center" wrapText="1"/>
    </xf>
    <xf numFmtId="0" fontId="3" fillId="0" borderId="0" xfId="0" applyFont="1" applyAlignment="1">
      <alignment wrapText="1"/>
    </xf>
    <xf numFmtId="0" fontId="4" fillId="3" borderId="0" xfId="0" applyFont="1" applyFill="1" applyAlignment="1">
      <alignment horizontal="left" vertical="center" wrapText="1"/>
    </xf>
    <xf numFmtId="0" fontId="4" fillId="3" borderId="0" xfId="0" applyFont="1" applyFill="1" applyAlignment="1">
      <alignment horizontal="left"/>
    </xf>
    <xf numFmtId="0" fontId="1" fillId="0" borderId="4" xfId="0" applyFont="1" applyBorder="1" applyAlignment="1">
      <alignment vertical="center" wrapText="1"/>
    </xf>
    <xf numFmtId="0" fontId="3" fillId="0" borderId="0" xfId="0" applyFont="1" applyAlignment="1">
      <alignment vertical="center" wrapText="1"/>
    </xf>
    <xf numFmtId="0" fontId="6" fillId="4" borderId="0" xfId="0" applyFont="1" applyFill="1" applyAlignment="1">
      <alignment horizontal="left" vertical="center" wrapText="1"/>
    </xf>
    <xf numFmtId="0" fontId="7" fillId="4" borderId="4" xfId="0" applyFont="1" applyFill="1" applyBorder="1"/>
    <xf numFmtId="0" fontId="7" fillId="4" borderId="4" xfId="0" applyFont="1" applyFill="1" applyBorder="1" applyAlignment="1">
      <alignment horizontal="center"/>
    </xf>
    <xf numFmtId="0" fontId="7" fillId="5" borderId="4" xfId="0" applyFont="1" applyFill="1" applyBorder="1"/>
    <xf numFmtId="0" fontId="7" fillId="5" borderId="4" xfId="0" applyFont="1" applyFill="1" applyBorder="1" applyAlignment="1">
      <alignment horizontal="center"/>
    </xf>
    <xf numFmtId="0" fontId="3" fillId="0" borderId="5" xfId="0" applyFont="1" applyBorder="1" applyAlignment="1">
      <alignment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xf numFmtId="0" fontId="3" fillId="0" borderId="1" xfId="0" applyFont="1" applyBorder="1" applyAlignment="1">
      <alignment horizontal="left" vertical="center"/>
    </xf>
    <xf numFmtId="0" fontId="2" fillId="0" borderId="3" xfId="0" applyFont="1" applyBorder="1"/>
    <xf numFmtId="0" fontId="1" fillId="0" borderId="1" xfId="0" applyFont="1" applyBorder="1" applyAlignment="1">
      <alignment horizontal="center" vertical="center"/>
    </xf>
  </cellXfs>
  <cellStyles count="1">
    <cellStyle name="Normal" xfId="0" builtinId="0"/>
  </cellStyles>
  <dxfs count="4">
    <dxf>
      <fill>
        <patternFill patternType="solid">
          <fgColor rgb="FFB7E1CD"/>
          <bgColor rgb="FFB7E1CD"/>
        </patternFill>
      </fill>
    </dxf>
    <dxf>
      <fill>
        <patternFill patternType="solid">
          <fgColor rgb="FFE7F9EF"/>
          <bgColor rgb="FFE7F9EF"/>
        </patternFill>
      </fill>
    </dxf>
    <dxf>
      <fill>
        <patternFill patternType="solid">
          <fgColor rgb="FFFFFFFF"/>
          <bgColor rgb="FFFFFFFF"/>
        </patternFill>
      </fill>
    </dxf>
    <dxf>
      <fill>
        <patternFill patternType="solid">
          <fgColor rgb="FF5AC7A0"/>
          <bgColor rgb="FF5AC7A0"/>
        </patternFill>
      </fill>
    </dxf>
  </dxfs>
  <tableStyles count="1">
    <tableStyle name="MATRIZ-RECONOCIMIENTO-style" pivot="0" count="3" xr9:uid="{00000000-0011-0000-FFFF-FFFF00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5:U83">
  <tableColumns count="21">
    <tableColumn id="1" xr3:uid="{00000000-0010-0000-0000-000001000000}" name="ID"/>
    <tableColumn id="2" xr3:uid="{00000000-0010-0000-0000-000002000000}" name="Sitio Sagrado Muisca"/>
    <tableColumn id="3" xr3:uid="{00000000-0010-0000-0000-000003000000}" name="Naturaleza del predio"/>
    <tableColumn id="4" xr3:uid="{00000000-0010-0000-0000-000004000000}" name="Tipo de lugar"/>
    <tableColumn id="5" xr3:uid="{00000000-0010-0000-0000-000005000000}" name="Dimensión Ancestral"/>
    <tableColumn id="6" xr3:uid="{00000000-0010-0000-0000-000006000000}" name="Elemento ancestral"/>
    <tableColumn id="7" xr3:uid="{00000000-0010-0000-0000-000007000000}" name="Cabildo Muisca "/>
    <tableColumn id="8" xr3:uid="{00000000-0010-0000-0000-000008000000}" name="Elementos de ciudad"/>
    <tableColumn id="9" xr3:uid="{00000000-0010-0000-0000-000009000000}" name="UPL"/>
    <tableColumn id="10" xr3:uid="{00000000-0010-0000-0000-00000A000000}" name="Localidad"/>
    <tableColumn id="11" xr3:uid="{00000000-0010-0000-0000-00000B000000}" name="Prioridad "/>
    <tableColumn id="12" xr3:uid="{00000000-0010-0000-0000-00000C000000}" name="Acción "/>
    <tableColumn id="13" xr3:uid="{00000000-0010-0000-0000-00000D000000}" name="Calendario de siembra Muisca"/>
    <tableColumn id="14" xr3:uid="{00000000-0010-0000-0000-00000E000000}" name="Fecha de reunión"/>
    <tableColumn id="15" xr3:uid="{00000000-0010-0000-0000-00000F000000}" name="Entidad responsable"/>
    <tableColumn id="16" xr3:uid="{00000000-0010-0000-0000-000010000000}" name="Entidad co responsable 1"/>
    <tableColumn id="17" xr3:uid="{00000000-0010-0000-0000-000011000000}" name="Entidad co responsable 2"/>
    <tableColumn id="18" xr3:uid="{00000000-0010-0000-0000-000012000000}" name="Otros Actores"/>
    <tableColumn id="19" xr3:uid="{00000000-0010-0000-0000-000013000000}" name="Oportunidad"/>
    <tableColumn id="20" xr3:uid="{00000000-0010-0000-0000-000014000000}" name="Analisis institucional"/>
    <tableColumn id="21" xr3:uid="{00000000-0010-0000-0000-000015000000}" name="Alcances y Competencia Institucional"/>
  </tableColumns>
  <tableStyleInfo name="MATRIZ-RECONOCIMIENT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83"/>
  <sheetViews>
    <sheetView showGridLines="0" tabSelected="1" workbookViewId="0">
      <pane xSplit="2" ySplit="5" topLeftCell="C11" activePane="bottomRight" state="frozen"/>
      <selection pane="topRight" activeCell="C1" sqref="C1"/>
      <selection pane="bottomLeft" activeCell="A6" sqref="A6"/>
      <selection pane="bottomRight" activeCell="E10" sqref="E10"/>
    </sheetView>
  </sheetViews>
  <sheetFormatPr baseColWidth="10" defaultColWidth="12.6640625" defaultRowHeight="15" customHeight="1"/>
  <cols>
    <col min="1" max="1" width="8" customWidth="1"/>
    <col min="2" max="2" width="39.83203125" customWidth="1"/>
    <col min="3" max="3" width="13.6640625" customWidth="1"/>
    <col min="4" max="4" width="15.6640625" customWidth="1"/>
    <col min="5" max="5" width="35.5" customWidth="1"/>
    <col min="6" max="6" width="20.5" customWidth="1"/>
    <col min="7" max="7" width="20.1640625" customWidth="1"/>
    <col min="8" max="8" width="27.1640625" customWidth="1"/>
    <col min="9" max="9" width="15.6640625" customWidth="1"/>
    <col min="10" max="10" width="15.83203125" customWidth="1"/>
    <col min="11" max="11" width="13.5" customWidth="1"/>
    <col min="12" max="12" width="18" customWidth="1"/>
    <col min="13" max="13" width="19.33203125" customWidth="1"/>
    <col min="14" max="14" width="17.83203125" customWidth="1"/>
    <col min="15" max="15" width="24.33203125" customWidth="1"/>
    <col min="16" max="16" width="24.1640625" customWidth="1"/>
    <col min="17" max="17" width="22.5" customWidth="1"/>
    <col min="18" max="18" width="18.83203125" customWidth="1"/>
    <col min="19" max="19" width="33.1640625" customWidth="1"/>
    <col min="20" max="21" width="18.83203125" customWidth="1"/>
  </cols>
  <sheetData>
    <row r="1" spans="1:21">
      <c r="A1" s="29" t="s">
        <v>0</v>
      </c>
      <c r="B1" s="30"/>
      <c r="C1" s="31" t="s">
        <v>1</v>
      </c>
      <c r="D1" s="32"/>
      <c r="E1" s="32"/>
      <c r="F1" s="32"/>
      <c r="G1" s="32"/>
      <c r="H1" s="32"/>
      <c r="I1" s="32"/>
      <c r="J1" s="32"/>
      <c r="K1" s="32"/>
      <c r="L1" s="32"/>
      <c r="M1" s="32"/>
      <c r="N1" s="32"/>
      <c r="O1" s="32"/>
      <c r="P1" s="32"/>
      <c r="Q1" s="32"/>
      <c r="R1" s="32"/>
      <c r="S1" s="32"/>
      <c r="T1" s="30"/>
      <c r="U1" s="1"/>
    </row>
    <row r="2" spans="1:21">
      <c r="A2" s="33" t="s">
        <v>2</v>
      </c>
      <c r="B2" s="30"/>
      <c r="C2" s="31" t="s">
        <v>3</v>
      </c>
      <c r="D2" s="32"/>
      <c r="E2" s="32"/>
      <c r="F2" s="32"/>
      <c r="G2" s="32"/>
      <c r="H2" s="32"/>
      <c r="I2" s="32"/>
      <c r="J2" s="32"/>
      <c r="K2" s="32"/>
      <c r="L2" s="32"/>
      <c r="M2" s="32"/>
      <c r="N2" s="32"/>
      <c r="O2" s="32"/>
      <c r="P2" s="32"/>
      <c r="Q2" s="32"/>
      <c r="R2" s="32"/>
      <c r="S2" s="32"/>
      <c r="T2" s="32"/>
      <c r="U2" s="32"/>
    </row>
    <row r="3" spans="1:21">
      <c r="A3" s="29" t="s">
        <v>4</v>
      </c>
      <c r="B3" s="30"/>
      <c r="C3" s="31" t="s">
        <v>5</v>
      </c>
      <c r="D3" s="32"/>
      <c r="E3" s="32"/>
      <c r="F3" s="32"/>
      <c r="G3" s="32"/>
      <c r="H3" s="32"/>
      <c r="I3" s="32"/>
      <c r="J3" s="32"/>
      <c r="K3" s="32"/>
      <c r="L3" s="32"/>
      <c r="M3" s="32"/>
      <c r="N3" s="32"/>
      <c r="O3" s="32"/>
      <c r="P3" s="32"/>
      <c r="Q3" s="32"/>
      <c r="R3" s="32"/>
      <c r="S3" s="32"/>
      <c r="T3" s="32"/>
      <c r="U3" s="32"/>
    </row>
    <row r="4" spans="1:21" ht="20.25" customHeight="1">
      <c r="A4" s="2"/>
      <c r="B4" s="3"/>
      <c r="C4" s="3" t="s">
        <v>6</v>
      </c>
      <c r="D4" s="3"/>
      <c r="E4" s="4"/>
      <c r="F4" s="3"/>
      <c r="G4" s="3"/>
      <c r="H4" s="3"/>
      <c r="I4" s="3"/>
      <c r="J4" s="3"/>
      <c r="K4" s="3"/>
      <c r="L4" s="3"/>
      <c r="M4" s="3"/>
      <c r="N4" s="3"/>
      <c r="O4" s="3"/>
      <c r="P4" s="3"/>
      <c r="Q4" s="3"/>
      <c r="R4" s="4"/>
      <c r="S4" s="3"/>
      <c r="T4" s="5"/>
      <c r="U4" s="4"/>
    </row>
    <row r="5" spans="1:21" ht="27.75" customHeight="1">
      <c r="A5" s="6" t="s">
        <v>7</v>
      </c>
      <c r="B5" s="6" t="s">
        <v>8</v>
      </c>
      <c r="C5" s="6" t="s">
        <v>9</v>
      </c>
      <c r="D5" s="6" t="s">
        <v>10</v>
      </c>
      <c r="E5" s="6" t="s">
        <v>11</v>
      </c>
      <c r="F5" s="6" t="s">
        <v>12</v>
      </c>
      <c r="G5" s="6" t="s">
        <v>13</v>
      </c>
      <c r="H5" s="6" t="s">
        <v>14</v>
      </c>
      <c r="I5" s="6" t="s">
        <v>15</v>
      </c>
      <c r="J5" s="6" t="s">
        <v>16</v>
      </c>
      <c r="K5" s="6" t="s">
        <v>17</v>
      </c>
      <c r="L5" s="6" t="s">
        <v>18</v>
      </c>
      <c r="M5" s="6" t="s">
        <v>19</v>
      </c>
      <c r="N5" s="6" t="s">
        <v>20</v>
      </c>
      <c r="O5" s="6" t="s">
        <v>21</v>
      </c>
      <c r="P5" s="6" t="s">
        <v>22</v>
      </c>
      <c r="Q5" s="6" t="s">
        <v>23</v>
      </c>
      <c r="R5" s="6" t="s">
        <v>24</v>
      </c>
      <c r="S5" s="6" t="s">
        <v>25</v>
      </c>
      <c r="T5" s="6" t="s">
        <v>26</v>
      </c>
      <c r="U5" s="6" t="s">
        <v>27</v>
      </c>
    </row>
    <row r="6" spans="1:21" ht="30" customHeight="1">
      <c r="A6" s="7">
        <v>1</v>
      </c>
      <c r="B6" s="8" t="s">
        <v>28</v>
      </c>
      <c r="C6" s="9" t="s">
        <v>29</v>
      </c>
      <c r="D6" s="9" t="s">
        <v>30</v>
      </c>
      <c r="E6" s="10" t="s">
        <v>31</v>
      </c>
      <c r="F6" s="11" t="s">
        <v>32</v>
      </c>
      <c r="G6" s="9" t="s">
        <v>33</v>
      </c>
      <c r="H6" s="9" t="s">
        <v>34</v>
      </c>
      <c r="I6" s="9" t="s">
        <v>35</v>
      </c>
      <c r="J6" s="9" t="s">
        <v>36</v>
      </c>
      <c r="K6" s="9" t="s">
        <v>37</v>
      </c>
      <c r="L6" s="9" t="s">
        <v>38</v>
      </c>
      <c r="M6" s="9" t="s">
        <v>39</v>
      </c>
      <c r="N6" s="12">
        <v>45586</v>
      </c>
      <c r="O6" s="9" t="s">
        <v>40</v>
      </c>
      <c r="P6" s="9" t="s">
        <v>41</v>
      </c>
      <c r="Q6" s="9" t="s">
        <v>42</v>
      </c>
      <c r="R6" s="10"/>
      <c r="S6" s="10" t="s">
        <v>43</v>
      </c>
      <c r="T6" s="13" t="s">
        <v>44</v>
      </c>
      <c r="U6" s="13" t="s">
        <v>44</v>
      </c>
    </row>
    <row r="7" spans="1:21" ht="30" customHeight="1">
      <c r="A7" s="7">
        <f t="shared" ref="A7:A83" si="0">A6+1</f>
        <v>2</v>
      </c>
      <c r="B7" s="8" t="s">
        <v>45</v>
      </c>
      <c r="C7" s="9" t="s">
        <v>29</v>
      </c>
      <c r="D7" s="9" t="s">
        <v>30</v>
      </c>
      <c r="E7" s="10" t="s">
        <v>46</v>
      </c>
      <c r="F7" s="9" t="s">
        <v>47</v>
      </c>
      <c r="G7" s="9" t="s">
        <v>33</v>
      </c>
      <c r="H7" s="9" t="s">
        <v>48</v>
      </c>
      <c r="I7" s="9" t="s">
        <v>35</v>
      </c>
      <c r="J7" s="9" t="s">
        <v>36</v>
      </c>
      <c r="K7" s="9" t="s">
        <v>37</v>
      </c>
      <c r="L7" s="9" t="s">
        <v>38</v>
      </c>
      <c r="M7" s="9" t="s">
        <v>49</v>
      </c>
      <c r="N7" s="12">
        <v>45312</v>
      </c>
      <c r="O7" s="9" t="s">
        <v>40</v>
      </c>
      <c r="P7" s="9" t="s">
        <v>41</v>
      </c>
      <c r="Q7" s="9" t="s">
        <v>42</v>
      </c>
      <c r="R7" s="10"/>
      <c r="S7" s="10" t="s">
        <v>50</v>
      </c>
      <c r="T7" s="13" t="s">
        <v>44</v>
      </c>
      <c r="U7" s="13" t="s">
        <v>44</v>
      </c>
    </row>
    <row r="8" spans="1:21" ht="30" customHeight="1">
      <c r="A8" s="7">
        <f t="shared" si="0"/>
        <v>3</v>
      </c>
      <c r="B8" s="8" t="s">
        <v>51</v>
      </c>
      <c r="C8" s="9" t="s">
        <v>29</v>
      </c>
      <c r="D8" s="9" t="s">
        <v>30</v>
      </c>
      <c r="E8" s="10" t="s">
        <v>52</v>
      </c>
      <c r="F8" s="9" t="s">
        <v>53</v>
      </c>
      <c r="G8" s="9" t="s">
        <v>33</v>
      </c>
      <c r="H8" s="9" t="s">
        <v>54</v>
      </c>
      <c r="I8" s="9" t="s">
        <v>35</v>
      </c>
      <c r="J8" s="9" t="s">
        <v>36</v>
      </c>
      <c r="K8" s="9" t="s">
        <v>37</v>
      </c>
      <c r="L8" s="9" t="s">
        <v>55</v>
      </c>
      <c r="M8" s="9" t="s">
        <v>56</v>
      </c>
      <c r="N8" s="12">
        <v>45363</v>
      </c>
      <c r="O8" s="9" t="s">
        <v>40</v>
      </c>
      <c r="P8" s="9" t="s">
        <v>42</v>
      </c>
      <c r="Q8" s="9" t="s">
        <v>41</v>
      </c>
      <c r="R8" s="10"/>
      <c r="S8" s="10"/>
      <c r="T8" s="13" t="s">
        <v>44</v>
      </c>
      <c r="U8" s="13" t="s">
        <v>44</v>
      </c>
    </row>
    <row r="9" spans="1:21" ht="30" customHeight="1">
      <c r="A9" s="7">
        <f t="shared" si="0"/>
        <v>4</v>
      </c>
      <c r="B9" s="8" t="s">
        <v>57</v>
      </c>
      <c r="C9" s="9" t="s">
        <v>58</v>
      </c>
      <c r="D9" s="9" t="s">
        <v>30</v>
      </c>
      <c r="E9" s="10" t="s">
        <v>59</v>
      </c>
      <c r="F9" s="14" t="s">
        <v>60</v>
      </c>
      <c r="G9" s="9" t="s">
        <v>33</v>
      </c>
      <c r="H9" s="15" t="s">
        <v>61</v>
      </c>
      <c r="I9" s="9" t="s">
        <v>35</v>
      </c>
      <c r="J9" s="9" t="s">
        <v>36</v>
      </c>
      <c r="K9" s="9" t="s">
        <v>37</v>
      </c>
      <c r="L9" s="9" t="s">
        <v>38</v>
      </c>
      <c r="M9" s="9" t="s">
        <v>62</v>
      </c>
      <c r="N9" s="12">
        <v>45657</v>
      </c>
      <c r="O9" s="9" t="s">
        <v>63</v>
      </c>
      <c r="P9" s="9" t="s">
        <v>64</v>
      </c>
      <c r="Q9" s="9" t="s">
        <v>41</v>
      </c>
      <c r="R9" s="10"/>
      <c r="S9" s="10"/>
      <c r="T9" s="13" t="s">
        <v>44</v>
      </c>
      <c r="U9" s="13" t="s">
        <v>44</v>
      </c>
    </row>
    <row r="10" spans="1:21" ht="30" customHeight="1">
      <c r="A10" s="7">
        <f t="shared" si="0"/>
        <v>5</v>
      </c>
      <c r="B10" s="8" t="s">
        <v>65</v>
      </c>
      <c r="C10" s="9" t="s">
        <v>29</v>
      </c>
      <c r="D10" s="9" t="s">
        <v>30</v>
      </c>
      <c r="E10" s="10" t="s">
        <v>66</v>
      </c>
      <c r="F10" s="9" t="s">
        <v>67</v>
      </c>
      <c r="G10" s="9" t="s">
        <v>33</v>
      </c>
      <c r="H10" s="9"/>
      <c r="I10" s="9" t="s">
        <v>36</v>
      </c>
      <c r="J10" s="9" t="s">
        <v>36</v>
      </c>
      <c r="K10" s="9" t="s">
        <v>37</v>
      </c>
      <c r="L10" s="9" t="s">
        <v>55</v>
      </c>
      <c r="M10" s="12"/>
      <c r="N10" s="12">
        <v>45296</v>
      </c>
      <c r="O10" s="9"/>
      <c r="P10" s="9"/>
      <c r="Q10" s="9"/>
      <c r="R10" s="10"/>
      <c r="S10" s="10" t="s">
        <v>68</v>
      </c>
      <c r="T10" s="13" t="s">
        <v>44</v>
      </c>
      <c r="U10" s="13" t="s">
        <v>44</v>
      </c>
    </row>
    <row r="11" spans="1:21" ht="30" customHeight="1">
      <c r="A11" s="7">
        <f t="shared" si="0"/>
        <v>6</v>
      </c>
      <c r="B11" s="8" t="s">
        <v>69</v>
      </c>
      <c r="C11" s="9" t="s">
        <v>29</v>
      </c>
      <c r="D11" s="9" t="s">
        <v>30</v>
      </c>
      <c r="E11" s="16" t="s">
        <v>70</v>
      </c>
      <c r="F11" s="9" t="s">
        <v>71</v>
      </c>
      <c r="G11" s="9" t="s">
        <v>33</v>
      </c>
      <c r="H11" s="9" t="s">
        <v>72</v>
      </c>
      <c r="I11" s="9" t="s">
        <v>36</v>
      </c>
      <c r="J11" s="9" t="s">
        <v>36</v>
      </c>
      <c r="K11" s="9" t="s">
        <v>37</v>
      </c>
      <c r="L11" s="9" t="s">
        <v>55</v>
      </c>
      <c r="M11" s="9" t="s">
        <v>73</v>
      </c>
      <c r="N11" s="12">
        <v>45297</v>
      </c>
      <c r="O11" s="9" t="s">
        <v>40</v>
      </c>
      <c r="P11" s="9" t="s">
        <v>41</v>
      </c>
      <c r="Q11" s="9" t="s">
        <v>42</v>
      </c>
      <c r="R11" s="10"/>
      <c r="S11" s="10" t="s">
        <v>43</v>
      </c>
      <c r="T11" s="13" t="s">
        <v>44</v>
      </c>
      <c r="U11" s="13" t="s">
        <v>44</v>
      </c>
    </row>
    <row r="12" spans="1:21" ht="30" customHeight="1">
      <c r="A12" s="7">
        <f t="shared" si="0"/>
        <v>7</v>
      </c>
      <c r="B12" s="8" t="s">
        <v>74</v>
      </c>
      <c r="C12" s="9" t="s">
        <v>29</v>
      </c>
      <c r="D12" s="9" t="s">
        <v>30</v>
      </c>
      <c r="E12" s="10" t="s">
        <v>75</v>
      </c>
      <c r="F12" s="9" t="s">
        <v>76</v>
      </c>
      <c r="G12" s="9" t="s">
        <v>33</v>
      </c>
      <c r="H12" s="9" t="s">
        <v>77</v>
      </c>
      <c r="I12" s="9" t="s">
        <v>36</v>
      </c>
      <c r="J12" s="9" t="s">
        <v>36</v>
      </c>
      <c r="K12" s="9" t="s">
        <v>37</v>
      </c>
      <c r="L12" s="9" t="s">
        <v>78</v>
      </c>
      <c r="M12" s="9" t="s">
        <v>79</v>
      </c>
      <c r="N12" s="12">
        <v>45829</v>
      </c>
      <c r="O12" s="9" t="s">
        <v>40</v>
      </c>
      <c r="P12" s="9" t="s">
        <v>80</v>
      </c>
      <c r="Q12" s="9" t="s">
        <v>41</v>
      </c>
      <c r="R12" s="10"/>
      <c r="S12" s="10"/>
      <c r="T12" s="13" t="s">
        <v>44</v>
      </c>
      <c r="U12" s="13" t="s">
        <v>44</v>
      </c>
    </row>
    <row r="13" spans="1:21" ht="30" customHeight="1">
      <c r="A13" s="7">
        <f t="shared" si="0"/>
        <v>8</v>
      </c>
      <c r="B13" s="8" t="s">
        <v>81</v>
      </c>
      <c r="C13" s="9" t="s">
        <v>58</v>
      </c>
      <c r="D13" s="9" t="s">
        <v>30</v>
      </c>
      <c r="E13" s="10" t="s">
        <v>82</v>
      </c>
      <c r="F13" s="9" t="s">
        <v>83</v>
      </c>
      <c r="G13" s="9" t="s">
        <v>33</v>
      </c>
      <c r="H13" s="9" t="s">
        <v>84</v>
      </c>
      <c r="I13" s="9" t="s">
        <v>36</v>
      </c>
      <c r="J13" s="9" t="s">
        <v>36</v>
      </c>
      <c r="K13" s="9" t="s">
        <v>37</v>
      </c>
      <c r="L13" s="9" t="s">
        <v>38</v>
      </c>
      <c r="M13" s="12"/>
      <c r="N13" s="12">
        <v>45299</v>
      </c>
      <c r="O13" s="9"/>
      <c r="P13" s="9"/>
      <c r="Q13" s="9"/>
      <c r="R13" s="10"/>
      <c r="S13" s="10"/>
      <c r="T13" s="13" t="s">
        <v>44</v>
      </c>
      <c r="U13" s="13" t="s">
        <v>44</v>
      </c>
    </row>
    <row r="14" spans="1:21" ht="30" customHeight="1">
      <c r="A14" s="7">
        <f t="shared" si="0"/>
        <v>9</v>
      </c>
      <c r="B14" s="8" t="s">
        <v>85</v>
      </c>
      <c r="C14" s="9" t="s">
        <v>29</v>
      </c>
      <c r="D14" s="9" t="s">
        <v>30</v>
      </c>
      <c r="E14" s="10" t="s">
        <v>66</v>
      </c>
      <c r="F14" s="9" t="s">
        <v>86</v>
      </c>
      <c r="G14" s="9" t="s">
        <v>33</v>
      </c>
      <c r="H14" s="9"/>
      <c r="I14" s="9" t="s">
        <v>36</v>
      </c>
      <c r="J14" s="9" t="s">
        <v>36</v>
      </c>
      <c r="K14" s="9" t="s">
        <v>37</v>
      </c>
      <c r="L14" s="9" t="s">
        <v>38</v>
      </c>
      <c r="M14" s="12"/>
      <c r="N14" s="12">
        <v>45300</v>
      </c>
      <c r="O14" s="9" t="s">
        <v>40</v>
      </c>
      <c r="P14" s="9" t="s">
        <v>42</v>
      </c>
      <c r="Q14" s="9" t="s">
        <v>41</v>
      </c>
      <c r="R14" s="10"/>
      <c r="S14" s="10"/>
      <c r="T14" s="13" t="s">
        <v>44</v>
      </c>
      <c r="U14" s="13" t="s">
        <v>44</v>
      </c>
    </row>
    <row r="15" spans="1:21" ht="30" customHeight="1">
      <c r="A15" s="7">
        <f t="shared" si="0"/>
        <v>10</v>
      </c>
      <c r="B15" s="8" t="s">
        <v>87</v>
      </c>
      <c r="C15" s="9" t="s">
        <v>29</v>
      </c>
      <c r="D15" s="9" t="s">
        <v>30</v>
      </c>
      <c r="E15" s="10" t="s">
        <v>88</v>
      </c>
      <c r="F15" s="9" t="s">
        <v>89</v>
      </c>
      <c r="G15" s="9" t="s">
        <v>33</v>
      </c>
      <c r="H15" s="9"/>
      <c r="I15" s="9" t="s">
        <v>36</v>
      </c>
      <c r="J15" s="9" t="s">
        <v>36</v>
      </c>
      <c r="K15" s="9" t="s">
        <v>37</v>
      </c>
      <c r="L15" s="9" t="s">
        <v>78</v>
      </c>
      <c r="M15" s="12"/>
      <c r="N15" s="12">
        <v>45301</v>
      </c>
      <c r="O15" s="9"/>
      <c r="P15" s="9"/>
      <c r="Q15" s="9"/>
      <c r="R15" s="10"/>
      <c r="S15" s="10"/>
      <c r="T15" s="13" t="s">
        <v>44</v>
      </c>
      <c r="U15" s="13" t="s">
        <v>44</v>
      </c>
    </row>
    <row r="16" spans="1:21" ht="30" customHeight="1">
      <c r="A16" s="7">
        <f t="shared" si="0"/>
        <v>11</v>
      </c>
      <c r="B16" s="8" t="s">
        <v>90</v>
      </c>
      <c r="C16" s="9" t="s">
        <v>29</v>
      </c>
      <c r="D16" s="9" t="s">
        <v>30</v>
      </c>
      <c r="E16" s="10" t="s">
        <v>91</v>
      </c>
      <c r="F16" s="9" t="s">
        <v>92</v>
      </c>
      <c r="G16" s="9" t="s">
        <v>33</v>
      </c>
      <c r="H16" s="9"/>
      <c r="I16" s="9" t="s">
        <v>36</v>
      </c>
      <c r="J16" s="9" t="s">
        <v>36</v>
      </c>
      <c r="K16" s="9" t="s">
        <v>37</v>
      </c>
      <c r="L16" s="9" t="s">
        <v>55</v>
      </c>
      <c r="M16" s="12"/>
      <c r="N16" s="12">
        <v>45302</v>
      </c>
      <c r="O16" s="9"/>
      <c r="P16" s="9"/>
      <c r="Q16" s="9"/>
      <c r="R16" s="10"/>
      <c r="S16" s="10"/>
      <c r="T16" s="13" t="s">
        <v>44</v>
      </c>
      <c r="U16" s="13" t="s">
        <v>44</v>
      </c>
    </row>
    <row r="17" spans="1:21" ht="30" customHeight="1">
      <c r="A17" s="7">
        <f t="shared" si="0"/>
        <v>12</v>
      </c>
      <c r="B17" s="8" t="s">
        <v>93</v>
      </c>
      <c r="C17" s="9" t="s">
        <v>29</v>
      </c>
      <c r="D17" s="9" t="s">
        <v>30</v>
      </c>
      <c r="E17" s="10" t="s">
        <v>94</v>
      </c>
      <c r="F17" s="9" t="s">
        <v>95</v>
      </c>
      <c r="G17" s="9" t="s">
        <v>33</v>
      </c>
      <c r="H17" s="9"/>
      <c r="I17" s="9" t="s">
        <v>36</v>
      </c>
      <c r="J17" s="9" t="s">
        <v>36</v>
      </c>
      <c r="K17" s="9" t="s">
        <v>37</v>
      </c>
      <c r="L17" s="9" t="s">
        <v>38</v>
      </c>
      <c r="M17" s="12"/>
      <c r="N17" s="12">
        <v>45303</v>
      </c>
      <c r="O17" s="9"/>
      <c r="P17" s="9"/>
      <c r="Q17" s="9"/>
      <c r="R17" s="10"/>
      <c r="S17" s="10"/>
      <c r="T17" s="13" t="s">
        <v>44</v>
      </c>
      <c r="U17" s="13" t="s">
        <v>44</v>
      </c>
    </row>
    <row r="18" spans="1:21" ht="30" customHeight="1">
      <c r="A18" s="7">
        <f t="shared" si="0"/>
        <v>13</v>
      </c>
      <c r="B18" s="8" t="s">
        <v>96</v>
      </c>
      <c r="C18" s="9" t="s">
        <v>29</v>
      </c>
      <c r="D18" s="9" t="s">
        <v>30</v>
      </c>
      <c r="E18" s="10" t="s">
        <v>97</v>
      </c>
      <c r="F18" s="9" t="s">
        <v>98</v>
      </c>
      <c r="G18" s="9" t="s">
        <v>33</v>
      </c>
      <c r="H18" s="9"/>
      <c r="I18" s="9" t="s">
        <v>99</v>
      </c>
      <c r="J18" s="9" t="s">
        <v>36</v>
      </c>
      <c r="K18" s="9" t="s">
        <v>37</v>
      </c>
      <c r="L18" s="9" t="s">
        <v>38</v>
      </c>
      <c r="M18" s="12"/>
      <c r="N18" s="12">
        <v>45304</v>
      </c>
      <c r="O18" s="9"/>
      <c r="P18" s="9"/>
      <c r="Q18" s="9"/>
      <c r="R18" s="10"/>
      <c r="S18" s="10"/>
      <c r="T18" s="13" t="s">
        <v>44</v>
      </c>
      <c r="U18" s="13" t="s">
        <v>44</v>
      </c>
    </row>
    <row r="19" spans="1:21" ht="30" customHeight="1">
      <c r="A19" s="7">
        <f t="shared" si="0"/>
        <v>14</v>
      </c>
      <c r="B19" s="8" t="s">
        <v>100</v>
      </c>
      <c r="C19" s="9" t="s">
        <v>29</v>
      </c>
      <c r="D19" s="9" t="s">
        <v>30</v>
      </c>
      <c r="E19" s="10" t="s">
        <v>101</v>
      </c>
      <c r="F19" s="9" t="s">
        <v>102</v>
      </c>
      <c r="G19" s="9" t="s">
        <v>33</v>
      </c>
      <c r="H19" s="9"/>
      <c r="I19" s="9" t="s">
        <v>36</v>
      </c>
      <c r="J19" s="9" t="s">
        <v>36</v>
      </c>
      <c r="K19" s="9" t="s">
        <v>37</v>
      </c>
      <c r="L19" s="9" t="s">
        <v>38</v>
      </c>
      <c r="M19" s="12"/>
      <c r="N19" s="12">
        <v>45305</v>
      </c>
      <c r="O19" s="9"/>
      <c r="P19" s="9"/>
      <c r="Q19" s="9"/>
      <c r="R19" s="10"/>
      <c r="S19" s="10"/>
      <c r="T19" s="13" t="s">
        <v>44</v>
      </c>
      <c r="U19" s="13" t="s">
        <v>44</v>
      </c>
    </row>
    <row r="20" spans="1:21" ht="30" customHeight="1">
      <c r="A20" s="7">
        <f t="shared" si="0"/>
        <v>15</v>
      </c>
      <c r="B20" s="8" t="s">
        <v>103</v>
      </c>
      <c r="C20" s="9" t="s">
        <v>29</v>
      </c>
      <c r="D20" s="9" t="s">
        <v>30</v>
      </c>
      <c r="E20" s="10" t="s">
        <v>104</v>
      </c>
      <c r="F20" s="9" t="s">
        <v>105</v>
      </c>
      <c r="G20" s="9" t="s">
        <v>33</v>
      </c>
      <c r="H20" s="9"/>
      <c r="I20" s="9" t="s">
        <v>36</v>
      </c>
      <c r="J20" s="9" t="s">
        <v>36</v>
      </c>
      <c r="K20" s="9" t="s">
        <v>37</v>
      </c>
      <c r="L20" s="9" t="s">
        <v>55</v>
      </c>
      <c r="M20" s="12"/>
      <c r="N20" s="12">
        <v>45306</v>
      </c>
      <c r="O20" s="9"/>
      <c r="P20" s="9"/>
      <c r="Q20" s="9"/>
      <c r="R20" s="10"/>
      <c r="S20" s="10"/>
      <c r="T20" s="13" t="s">
        <v>44</v>
      </c>
      <c r="U20" s="13" t="s">
        <v>44</v>
      </c>
    </row>
    <row r="21" spans="1:21" ht="30" customHeight="1">
      <c r="A21" s="7">
        <f t="shared" si="0"/>
        <v>16</v>
      </c>
      <c r="B21" s="8" t="s">
        <v>106</v>
      </c>
      <c r="C21" s="9" t="s">
        <v>29</v>
      </c>
      <c r="D21" s="9" t="s">
        <v>30</v>
      </c>
      <c r="E21" s="10" t="s">
        <v>107</v>
      </c>
      <c r="F21" s="9" t="s">
        <v>108</v>
      </c>
      <c r="G21" s="9" t="s">
        <v>33</v>
      </c>
      <c r="H21" s="9"/>
      <c r="I21" s="9" t="s">
        <v>36</v>
      </c>
      <c r="J21" s="9" t="s">
        <v>36</v>
      </c>
      <c r="K21" s="9" t="s">
        <v>37</v>
      </c>
      <c r="L21" s="9" t="s">
        <v>38</v>
      </c>
      <c r="M21" s="12"/>
      <c r="N21" s="12">
        <v>45307</v>
      </c>
      <c r="O21" s="9"/>
      <c r="P21" s="9"/>
      <c r="Q21" s="9"/>
      <c r="R21" s="10"/>
      <c r="S21" s="10"/>
      <c r="T21" s="13" t="s">
        <v>44</v>
      </c>
      <c r="U21" s="13" t="s">
        <v>44</v>
      </c>
    </row>
    <row r="22" spans="1:21" ht="30" customHeight="1">
      <c r="A22" s="7">
        <f t="shared" si="0"/>
        <v>17</v>
      </c>
      <c r="B22" s="8" t="s">
        <v>109</v>
      </c>
      <c r="C22" s="9" t="s">
        <v>29</v>
      </c>
      <c r="D22" s="9" t="s">
        <v>30</v>
      </c>
      <c r="E22" s="10" t="s">
        <v>110</v>
      </c>
      <c r="F22" s="9" t="s">
        <v>111</v>
      </c>
      <c r="G22" s="9" t="s">
        <v>33</v>
      </c>
      <c r="H22" s="9"/>
      <c r="I22" s="9" t="s">
        <v>36</v>
      </c>
      <c r="J22" s="9" t="s">
        <v>36</v>
      </c>
      <c r="K22" s="9" t="s">
        <v>37</v>
      </c>
      <c r="L22" s="9" t="s">
        <v>38</v>
      </c>
      <c r="M22" s="12"/>
      <c r="N22" s="12">
        <v>45308</v>
      </c>
      <c r="O22" s="9" t="s">
        <v>40</v>
      </c>
      <c r="P22" s="9" t="s">
        <v>42</v>
      </c>
      <c r="Q22" s="9" t="s">
        <v>41</v>
      </c>
      <c r="R22" s="10"/>
      <c r="S22" s="10"/>
      <c r="T22" s="13" t="s">
        <v>44</v>
      </c>
      <c r="U22" s="13" t="s">
        <v>44</v>
      </c>
    </row>
    <row r="23" spans="1:21" ht="30" customHeight="1">
      <c r="A23" s="7">
        <f t="shared" si="0"/>
        <v>18</v>
      </c>
      <c r="B23" s="8" t="s">
        <v>112</v>
      </c>
      <c r="C23" s="9" t="s">
        <v>58</v>
      </c>
      <c r="D23" s="9" t="s">
        <v>30</v>
      </c>
      <c r="E23" s="10" t="s">
        <v>113</v>
      </c>
      <c r="F23" s="9" t="s">
        <v>114</v>
      </c>
      <c r="G23" s="9" t="s">
        <v>33</v>
      </c>
      <c r="H23" s="9"/>
      <c r="I23" s="9" t="s">
        <v>36</v>
      </c>
      <c r="J23" s="9" t="s">
        <v>36</v>
      </c>
      <c r="K23" s="9" t="s">
        <v>37</v>
      </c>
      <c r="L23" s="9" t="s">
        <v>38</v>
      </c>
      <c r="M23" s="12"/>
      <c r="N23" s="12">
        <v>45309</v>
      </c>
      <c r="O23" s="9" t="s">
        <v>40</v>
      </c>
      <c r="P23" s="9" t="s">
        <v>115</v>
      </c>
      <c r="Q23" s="9" t="s">
        <v>42</v>
      </c>
      <c r="R23" s="10"/>
      <c r="S23" s="10"/>
      <c r="T23" s="13" t="s">
        <v>44</v>
      </c>
      <c r="U23" s="13" t="s">
        <v>44</v>
      </c>
    </row>
    <row r="24" spans="1:21" ht="30" customHeight="1">
      <c r="A24" s="7">
        <f t="shared" si="0"/>
        <v>19</v>
      </c>
      <c r="B24" s="8" t="s">
        <v>116</v>
      </c>
      <c r="C24" s="9" t="s">
        <v>29</v>
      </c>
      <c r="D24" s="9" t="s">
        <v>30</v>
      </c>
      <c r="E24" s="10" t="s">
        <v>117</v>
      </c>
      <c r="F24" s="9" t="s">
        <v>118</v>
      </c>
      <c r="G24" s="9" t="s">
        <v>33</v>
      </c>
      <c r="H24" s="9"/>
      <c r="I24" s="9" t="s">
        <v>36</v>
      </c>
      <c r="J24" s="9" t="s">
        <v>36</v>
      </c>
      <c r="K24" s="9" t="s">
        <v>37</v>
      </c>
      <c r="L24" s="9" t="s">
        <v>55</v>
      </c>
      <c r="M24" s="12"/>
      <c r="N24" s="12">
        <v>45310</v>
      </c>
      <c r="O24" s="9" t="s">
        <v>119</v>
      </c>
      <c r="P24" s="9" t="s">
        <v>120</v>
      </c>
      <c r="Q24" s="9" t="s">
        <v>40</v>
      </c>
      <c r="R24" s="10"/>
      <c r="S24" s="10"/>
      <c r="T24" s="13" t="s">
        <v>44</v>
      </c>
      <c r="U24" s="13" t="s">
        <v>44</v>
      </c>
    </row>
    <row r="25" spans="1:21" ht="30" customHeight="1">
      <c r="A25" s="7">
        <f t="shared" si="0"/>
        <v>20</v>
      </c>
      <c r="B25" s="8" t="s">
        <v>121</v>
      </c>
      <c r="C25" s="9" t="s">
        <v>29</v>
      </c>
      <c r="D25" s="9" t="s">
        <v>30</v>
      </c>
      <c r="E25" s="10" t="s">
        <v>122</v>
      </c>
      <c r="F25" s="9" t="s">
        <v>123</v>
      </c>
      <c r="G25" s="9" t="s">
        <v>33</v>
      </c>
      <c r="H25" s="9"/>
      <c r="I25" s="9" t="s">
        <v>36</v>
      </c>
      <c r="J25" s="9" t="s">
        <v>36</v>
      </c>
      <c r="K25" s="9" t="s">
        <v>37</v>
      </c>
      <c r="L25" s="9" t="s">
        <v>55</v>
      </c>
      <c r="M25" s="12"/>
      <c r="N25" s="12">
        <v>45311</v>
      </c>
      <c r="O25" s="9"/>
      <c r="P25" s="9"/>
      <c r="Q25" s="9"/>
      <c r="R25" s="10"/>
      <c r="S25" s="10"/>
      <c r="T25" s="13" t="s">
        <v>44</v>
      </c>
      <c r="U25" s="13" t="s">
        <v>44</v>
      </c>
    </row>
    <row r="26" spans="1:21" ht="30" customHeight="1">
      <c r="A26" s="7">
        <f t="shared" si="0"/>
        <v>21</v>
      </c>
      <c r="B26" s="8" t="s">
        <v>124</v>
      </c>
      <c r="C26" s="9" t="s">
        <v>58</v>
      </c>
      <c r="D26" s="9" t="s">
        <v>125</v>
      </c>
      <c r="E26" s="10" t="s">
        <v>126</v>
      </c>
      <c r="F26" s="9" t="s">
        <v>127</v>
      </c>
      <c r="G26" s="9" t="s">
        <v>33</v>
      </c>
      <c r="H26" s="9" t="s">
        <v>128</v>
      </c>
      <c r="I26" s="9" t="s">
        <v>36</v>
      </c>
      <c r="J26" s="9" t="s">
        <v>36</v>
      </c>
      <c r="K26" s="9" t="s">
        <v>37</v>
      </c>
      <c r="L26" s="9" t="s">
        <v>38</v>
      </c>
      <c r="M26" s="9" t="s">
        <v>129</v>
      </c>
      <c r="N26" s="12">
        <v>45312</v>
      </c>
      <c r="O26" s="9" t="s">
        <v>40</v>
      </c>
      <c r="P26" s="9" t="s">
        <v>119</v>
      </c>
      <c r="Q26" s="9" t="s">
        <v>41</v>
      </c>
      <c r="R26" s="10" t="s">
        <v>130</v>
      </c>
      <c r="S26" s="10"/>
      <c r="T26" s="13" t="s">
        <v>44</v>
      </c>
      <c r="U26" s="13" t="s">
        <v>44</v>
      </c>
    </row>
    <row r="27" spans="1:21" ht="30" customHeight="1">
      <c r="A27" s="7">
        <f t="shared" si="0"/>
        <v>22</v>
      </c>
      <c r="B27" s="8" t="s">
        <v>131</v>
      </c>
      <c r="C27" s="9" t="s">
        <v>29</v>
      </c>
      <c r="D27" s="9" t="s">
        <v>30</v>
      </c>
      <c r="E27" s="10" t="s">
        <v>132</v>
      </c>
      <c r="F27" s="9" t="s">
        <v>133</v>
      </c>
      <c r="G27" s="9" t="s">
        <v>33</v>
      </c>
      <c r="H27" s="9"/>
      <c r="I27" s="9" t="s">
        <v>36</v>
      </c>
      <c r="J27" s="9" t="s">
        <v>36</v>
      </c>
      <c r="K27" s="9" t="s">
        <v>37</v>
      </c>
      <c r="L27" s="9" t="s">
        <v>55</v>
      </c>
      <c r="M27" s="9" t="s">
        <v>134</v>
      </c>
      <c r="N27" s="12">
        <v>45647</v>
      </c>
      <c r="O27" s="9" t="s">
        <v>40</v>
      </c>
      <c r="P27" s="9" t="s">
        <v>42</v>
      </c>
      <c r="Q27" s="9" t="s">
        <v>41</v>
      </c>
      <c r="R27" s="10"/>
      <c r="S27" s="10"/>
      <c r="T27" s="13" t="s">
        <v>44</v>
      </c>
      <c r="U27" s="13" t="s">
        <v>44</v>
      </c>
    </row>
    <row r="28" spans="1:21" ht="30" customHeight="1">
      <c r="A28" s="7">
        <f t="shared" si="0"/>
        <v>23</v>
      </c>
      <c r="B28" s="8" t="s">
        <v>135</v>
      </c>
      <c r="C28" s="9" t="s">
        <v>29</v>
      </c>
      <c r="D28" s="9" t="s">
        <v>125</v>
      </c>
      <c r="E28" s="10" t="s">
        <v>136</v>
      </c>
      <c r="F28" s="9" t="s">
        <v>137</v>
      </c>
      <c r="G28" s="9" t="s">
        <v>33</v>
      </c>
      <c r="H28" s="9" t="s">
        <v>138</v>
      </c>
      <c r="I28" s="9" t="s">
        <v>36</v>
      </c>
      <c r="J28" s="9" t="s">
        <v>36</v>
      </c>
      <c r="K28" s="9" t="s">
        <v>37</v>
      </c>
      <c r="L28" s="9" t="s">
        <v>55</v>
      </c>
      <c r="M28" s="12"/>
      <c r="N28" s="12">
        <v>45314</v>
      </c>
      <c r="O28" s="9"/>
      <c r="P28" s="9"/>
      <c r="Q28" s="9"/>
      <c r="R28" s="10"/>
      <c r="S28" s="10"/>
      <c r="T28" s="13" t="s">
        <v>44</v>
      </c>
      <c r="U28" s="13" t="s">
        <v>44</v>
      </c>
    </row>
    <row r="29" spans="1:21" ht="30" customHeight="1">
      <c r="A29" s="7">
        <f t="shared" si="0"/>
        <v>24</v>
      </c>
      <c r="B29" s="8" t="s">
        <v>139</v>
      </c>
      <c r="C29" s="9" t="s">
        <v>58</v>
      </c>
      <c r="D29" s="9" t="s">
        <v>125</v>
      </c>
      <c r="E29" s="10" t="s">
        <v>140</v>
      </c>
      <c r="F29" s="9" t="s">
        <v>141</v>
      </c>
      <c r="G29" s="9" t="s">
        <v>33</v>
      </c>
      <c r="H29" s="9" t="s">
        <v>142</v>
      </c>
      <c r="I29" s="9" t="s">
        <v>36</v>
      </c>
      <c r="J29" s="9" t="s">
        <v>36</v>
      </c>
      <c r="K29" s="9" t="s">
        <v>143</v>
      </c>
      <c r="L29" s="9" t="s">
        <v>55</v>
      </c>
      <c r="M29" s="9" t="s">
        <v>129</v>
      </c>
      <c r="N29" s="12">
        <v>45315</v>
      </c>
      <c r="O29" s="9" t="s">
        <v>119</v>
      </c>
      <c r="P29" s="9" t="s">
        <v>41</v>
      </c>
      <c r="Q29" s="9" t="s">
        <v>144</v>
      </c>
      <c r="R29" s="10"/>
      <c r="S29" s="10"/>
      <c r="T29" s="13" t="s">
        <v>44</v>
      </c>
      <c r="U29" s="13" t="s">
        <v>44</v>
      </c>
    </row>
    <row r="30" spans="1:21" ht="30" customHeight="1">
      <c r="A30" s="7">
        <f t="shared" si="0"/>
        <v>25</v>
      </c>
      <c r="B30" s="8" t="s">
        <v>145</v>
      </c>
      <c r="C30" s="9" t="s">
        <v>29</v>
      </c>
      <c r="D30" s="9" t="s">
        <v>125</v>
      </c>
      <c r="E30" s="17" t="s">
        <v>146</v>
      </c>
      <c r="F30" s="9" t="s">
        <v>147</v>
      </c>
      <c r="G30" s="9" t="s">
        <v>33</v>
      </c>
      <c r="H30" s="18" t="s">
        <v>148</v>
      </c>
      <c r="I30" s="9" t="s">
        <v>36</v>
      </c>
      <c r="J30" s="9" t="s">
        <v>36</v>
      </c>
      <c r="K30" s="9" t="s">
        <v>143</v>
      </c>
      <c r="L30" s="9" t="s">
        <v>55</v>
      </c>
      <c r="M30" s="12"/>
      <c r="N30" s="12">
        <v>45316</v>
      </c>
      <c r="O30" s="9" t="s">
        <v>119</v>
      </c>
      <c r="P30" s="9"/>
      <c r="Q30" s="9"/>
      <c r="R30" s="10"/>
      <c r="S30" s="10"/>
      <c r="T30" s="13" t="s">
        <v>44</v>
      </c>
      <c r="U30" s="13" t="s">
        <v>44</v>
      </c>
    </row>
    <row r="31" spans="1:21" ht="30" customHeight="1">
      <c r="A31" s="7">
        <f t="shared" si="0"/>
        <v>26</v>
      </c>
      <c r="B31" s="8" t="s">
        <v>149</v>
      </c>
      <c r="C31" s="9" t="s">
        <v>58</v>
      </c>
      <c r="D31" s="9" t="s">
        <v>30</v>
      </c>
      <c r="E31" s="10" t="s">
        <v>150</v>
      </c>
      <c r="F31" s="9" t="s">
        <v>151</v>
      </c>
      <c r="G31" s="9" t="s">
        <v>33</v>
      </c>
      <c r="H31" s="9"/>
      <c r="I31" s="9" t="s">
        <v>36</v>
      </c>
      <c r="J31" s="9" t="s">
        <v>36</v>
      </c>
      <c r="K31" s="9" t="s">
        <v>37</v>
      </c>
      <c r="L31" s="9" t="s">
        <v>55</v>
      </c>
      <c r="M31" s="12"/>
      <c r="N31" s="12">
        <v>45317</v>
      </c>
      <c r="O31" s="9" t="s">
        <v>119</v>
      </c>
      <c r="P31" s="9" t="s">
        <v>41</v>
      </c>
      <c r="Q31" s="9" t="s">
        <v>42</v>
      </c>
      <c r="R31" s="10"/>
      <c r="S31" s="10"/>
      <c r="T31" s="13" t="s">
        <v>44</v>
      </c>
      <c r="U31" s="13" t="s">
        <v>44</v>
      </c>
    </row>
    <row r="32" spans="1:21" ht="30" customHeight="1">
      <c r="A32" s="7">
        <f t="shared" si="0"/>
        <v>27</v>
      </c>
      <c r="B32" s="8" t="s">
        <v>152</v>
      </c>
      <c r="C32" s="9" t="s">
        <v>58</v>
      </c>
      <c r="D32" s="9" t="s">
        <v>30</v>
      </c>
      <c r="E32" s="19" t="s">
        <v>153</v>
      </c>
      <c r="F32" s="9" t="s">
        <v>154</v>
      </c>
      <c r="G32" s="9" t="s">
        <v>33</v>
      </c>
      <c r="H32" s="9"/>
      <c r="I32" s="9" t="s">
        <v>36</v>
      </c>
      <c r="J32" s="9" t="s">
        <v>36</v>
      </c>
      <c r="K32" s="9" t="s">
        <v>37</v>
      </c>
      <c r="L32" s="9" t="s">
        <v>55</v>
      </c>
      <c r="M32" s="12"/>
      <c r="N32" s="12">
        <v>45318</v>
      </c>
      <c r="O32" s="9"/>
      <c r="P32" s="9"/>
      <c r="Q32" s="9"/>
      <c r="R32" s="10"/>
      <c r="S32" s="10"/>
      <c r="T32" s="13" t="s">
        <v>44</v>
      </c>
      <c r="U32" s="13" t="s">
        <v>44</v>
      </c>
    </row>
    <row r="33" spans="1:21" ht="30" customHeight="1">
      <c r="A33" s="7">
        <f t="shared" si="0"/>
        <v>28</v>
      </c>
      <c r="B33" s="8" t="s">
        <v>155</v>
      </c>
      <c r="C33" s="9" t="s">
        <v>29</v>
      </c>
      <c r="D33" s="9" t="s">
        <v>30</v>
      </c>
      <c r="E33" s="10" t="s">
        <v>156</v>
      </c>
      <c r="F33" s="9" t="s">
        <v>157</v>
      </c>
      <c r="G33" s="9" t="s">
        <v>33</v>
      </c>
      <c r="H33" s="9"/>
      <c r="I33" s="9" t="s">
        <v>158</v>
      </c>
      <c r="J33" s="9" t="s">
        <v>36</v>
      </c>
      <c r="K33" s="9" t="s">
        <v>37</v>
      </c>
      <c r="L33" s="9" t="s">
        <v>55</v>
      </c>
      <c r="M33" s="12"/>
      <c r="N33" s="12">
        <v>45319</v>
      </c>
      <c r="O33" s="9"/>
      <c r="P33" s="9"/>
      <c r="Q33" s="9"/>
      <c r="R33" s="10"/>
      <c r="S33" s="10"/>
      <c r="T33" s="13" t="s">
        <v>44</v>
      </c>
      <c r="U33" s="13" t="s">
        <v>44</v>
      </c>
    </row>
    <row r="34" spans="1:21" ht="30" customHeight="1">
      <c r="A34" s="7">
        <f t="shared" si="0"/>
        <v>29</v>
      </c>
      <c r="B34" s="8" t="s">
        <v>159</v>
      </c>
      <c r="C34" s="9" t="s">
        <v>29</v>
      </c>
      <c r="D34" s="9" t="s">
        <v>30</v>
      </c>
      <c r="E34" s="20" t="s">
        <v>160</v>
      </c>
      <c r="F34" s="21" t="s">
        <v>161</v>
      </c>
      <c r="G34" s="9" t="s">
        <v>33</v>
      </c>
      <c r="H34" s="9" t="s">
        <v>162</v>
      </c>
      <c r="I34" s="9" t="s">
        <v>36</v>
      </c>
      <c r="J34" s="9" t="s">
        <v>36</v>
      </c>
      <c r="K34" s="9" t="s">
        <v>37</v>
      </c>
      <c r="L34" s="9" t="s">
        <v>55</v>
      </c>
      <c r="M34" s="12"/>
      <c r="N34" s="12">
        <v>45320</v>
      </c>
      <c r="O34" s="9" t="s">
        <v>41</v>
      </c>
      <c r="P34" s="9" t="s">
        <v>119</v>
      </c>
      <c r="Q34" s="9" t="s">
        <v>40</v>
      </c>
      <c r="R34" s="10" t="s">
        <v>163</v>
      </c>
      <c r="S34" s="10" t="s">
        <v>164</v>
      </c>
      <c r="T34" s="13" t="s">
        <v>44</v>
      </c>
      <c r="U34" s="13" t="s">
        <v>44</v>
      </c>
    </row>
    <row r="35" spans="1:21" ht="30" customHeight="1">
      <c r="A35" s="7">
        <f t="shared" si="0"/>
        <v>30</v>
      </c>
      <c r="B35" s="8" t="s">
        <v>165</v>
      </c>
      <c r="C35" s="9" t="s">
        <v>29</v>
      </c>
      <c r="D35" s="9" t="s">
        <v>30</v>
      </c>
      <c r="E35" s="10" t="s">
        <v>166</v>
      </c>
      <c r="F35" s="9" t="s">
        <v>167</v>
      </c>
      <c r="G35" s="9" t="s">
        <v>33</v>
      </c>
      <c r="H35" s="9"/>
      <c r="I35" s="9" t="s">
        <v>168</v>
      </c>
      <c r="J35" s="9" t="s">
        <v>36</v>
      </c>
      <c r="K35" s="9" t="s">
        <v>37</v>
      </c>
      <c r="L35" s="9" t="s">
        <v>55</v>
      </c>
      <c r="M35" s="12"/>
      <c r="N35" s="12">
        <v>45321</v>
      </c>
      <c r="O35" s="9"/>
      <c r="P35" s="9"/>
      <c r="Q35" s="9"/>
      <c r="R35" s="10"/>
      <c r="S35" s="10"/>
      <c r="T35" s="13" t="s">
        <v>44</v>
      </c>
      <c r="U35" s="13" t="s">
        <v>44</v>
      </c>
    </row>
    <row r="36" spans="1:21" ht="30" customHeight="1">
      <c r="A36" s="7">
        <f t="shared" si="0"/>
        <v>31</v>
      </c>
      <c r="B36" s="8" t="s">
        <v>169</v>
      </c>
      <c r="C36" s="9" t="s">
        <v>29</v>
      </c>
      <c r="D36" s="9" t="s">
        <v>30</v>
      </c>
      <c r="E36" s="10" t="s">
        <v>170</v>
      </c>
      <c r="F36" s="9" t="s">
        <v>171</v>
      </c>
      <c r="G36" s="9" t="s">
        <v>33</v>
      </c>
      <c r="H36" s="9"/>
      <c r="I36" s="9" t="s">
        <v>99</v>
      </c>
      <c r="J36" s="9" t="s">
        <v>36</v>
      </c>
      <c r="K36" s="9" t="s">
        <v>37</v>
      </c>
      <c r="L36" s="9" t="s">
        <v>38</v>
      </c>
      <c r="M36" s="12"/>
      <c r="N36" s="12">
        <v>45322</v>
      </c>
      <c r="O36" s="9"/>
      <c r="P36" s="9"/>
      <c r="Q36" s="9"/>
      <c r="R36" s="10"/>
      <c r="S36" s="10"/>
      <c r="T36" s="13" t="s">
        <v>44</v>
      </c>
      <c r="U36" s="13" t="s">
        <v>44</v>
      </c>
    </row>
    <row r="37" spans="1:21" ht="30" customHeight="1">
      <c r="A37" s="7">
        <f t="shared" si="0"/>
        <v>32</v>
      </c>
      <c r="B37" s="8" t="s">
        <v>172</v>
      </c>
      <c r="C37" s="9" t="s">
        <v>58</v>
      </c>
      <c r="D37" s="9" t="s">
        <v>30</v>
      </c>
      <c r="E37" s="10" t="s">
        <v>173</v>
      </c>
      <c r="F37" s="9" t="s">
        <v>174</v>
      </c>
      <c r="G37" s="9" t="s">
        <v>33</v>
      </c>
      <c r="H37" s="9"/>
      <c r="I37" s="9" t="s">
        <v>99</v>
      </c>
      <c r="J37" s="9" t="s">
        <v>36</v>
      </c>
      <c r="K37" s="9" t="s">
        <v>37</v>
      </c>
      <c r="L37" s="9" t="s">
        <v>55</v>
      </c>
      <c r="M37" s="12"/>
      <c r="N37" s="12">
        <v>45323</v>
      </c>
      <c r="O37" s="9"/>
      <c r="P37" s="9"/>
      <c r="Q37" s="9"/>
      <c r="R37" s="10"/>
      <c r="S37" s="10"/>
      <c r="T37" s="13" t="s">
        <v>44</v>
      </c>
      <c r="U37" s="13" t="s">
        <v>44</v>
      </c>
    </row>
    <row r="38" spans="1:21" ht="30" customHeight="1">
      <c r="A38" s="7">
        <f t="shared" si="0"/>
        <v>33</v>
      </c>
      <c r="B38" s="8" t="s">
        <v>175</v>
      </c>
      <c r="C38" s="9" t="s">
        <v>58</v>
      </c>
      <c r="D38" s="9" t="s">
        <v>30</v>
      </c>
      <c r="E38" s="10" t="s">
        <v>176</v>
      </c>
      <c r="F38" s="9" t="s">
        <v>177</v>
      </c>
      <c r="G38" s="9" t="s">
        <v>33</v>
      </c>
      <c r="H38" s="9"/>
      <c r="I38" s="9" t="s">
        <v>36</v>
      </c>
      <c r="J38" s="9" t="s">
        <v>36</v>
      </c>
      <c r="K38" s="9" t="s">
        <v>37</v>
      </c>
      <c r="L38" s="9" t="s">
        <v>38</v>
      </c>
      <c r="M38" s="12"/>
      <c r="N38" s="12">
        <v>45324</v>
      </c>
      <c r="O38" s="9" t="s">
        <v>40</v>
      </c>
      <c r="P38" s="9" t="s">
        <v>178</v>
      </c>
      <c r="Q38" s="9" t="s">
        <v>119</v>
      </c>
      <c r="R38" s="10" t="s">
        <v>179</v>
      </c>
      <c r="S38" s="10" t="s">
        <v>180</v>
      </c>
      <c r="T38" s="13" t="s">
        <v>44</v>
      </c>
      <c r="U38" s="13" t="s">
        <v>44</v>
      </c>
    </row>
    <row r="39" spans="1:21" ht="30" customHeight="1">
      <c r="A39" s="7">
        <f t="shared" si="0"/>
        <v>34</v>
      </c>
      <c r="B39" s="8" t="s">
        <v>181</v>
      </c>
      <c r="C39" s="9" t="s">
        <v>29</v>
      </c>
      <c r="D39" s="9" t="s">
        <v>125</v>
      </c>
      <c r="E39" s="10" t="s">
        <v>182</v>
      </c>
      <c r="F39" s="9" t="s">
        <v>183</v>
      </c>
      <c r="G39" s="9" t="s">
        <v>33</v>
      </c>
      <c r="H39" s="9" t="s">
        <v>184</v>
      </c>
      <c r="I39" s="9" t="s">
        <v>36</v>
      </c>
      <c r="J39" s="9" t="s">
        <v>36</v>
      </c>
      <c r="K39" s="9" t="s">
        <v>37</v>
      </c>
      <c r="L39" s="9" t="s">
        <v>55</v>
      </c>
      <c r="M39" s="12"/>
      <c r="N39" s="12">
        <v>45325</v>
      </c>
      <c r="O39" s="9" t="s">
        <v>119</v>
      </c>
      <c r="P39" s="9"/>
      <c r="Q39" s="9"/>
      <c r="R39" s="10"/>
      <c r="S39" s="10" t="s">
        <v>185</v>
      </c>
      <c r="T39" s="13" t="s">
        <v>44</v>
      </c>
      <c r="U39" s="13" t="s">
        <v>44</v>
      </c>
    </row>
    <row r="40" spans="1:21" ht="30" customHeight="1">
      <c r="A40" s="7">
        <f t="shared" si="0"/>
        <v>35</v>
      </c>
      <c r="B40" s="8" t="s">
        <v>186</v>
      </c>
      <c r="C40" s="9" t="s">
        <v>29</v>
      </c>
      <c r="D40" s="9" t="s">
        <v>125</v>
      </c>
      <c r="E40" s="10" t="s">
        <v>182</v>
      </c>
      <c r="F40" s="9" t="s">
        <v>183</v>
      </c>
      <c r="G40" s="9" t="s">
        <v>33</v>
      </c>
      <c r="H40" s="9"/>
      <c r="I40" s="9" t="s">
        <v>36</v>
      </c>
      <c r="J40" s="9" t="s">
        <v>36</v>
      </c>
      <c r="K40" s="9" t="s">
        <v>37</v>
      </c>
      <c r="L40" s="9" t="s">
        <v>55</v>
      </c>
      <c r="M40" s="9" t="s">
        <v>187</v>
      </c>
      <c r="N40" s="12">
        <v>45647</v>
      </c>
      <c r="O40" s="9" t="s">
        <v>119</v>
      </c>
      <c r="P40" s="9"/>
      <c r="Q40" s="9"/>
      <c r="R40" s="10"/>
      <c r="S40" s="10"/>
      <c r="T40" s="13" t="s">
        <v>44</v>
      </c>
      <c r="U40" s="13" t="s">
        <v>44</v>
      </c>
    </row>
    <row r="41" spans="1:21" ht="30" customHeight="1">
      <c r="A41" s="7">
        <f t="shared" si="0"/>
        <v>36</v>
      </c>
      <c r="B41" s="8" t="s">
        <v>188</v>
      </c>
      <c r="C41" s="9" t="s">
        <v>58</v>
      </c>
      <c r="D41" s="9" t="s">
        <v>30</v>
      </c>
      <c r="E41" s="10" t="s">
        <v>189</v>
      </c>
      <c r="F41" s="9" t="s">
        <v>190</v>
      </c>
      <c r="G41" s="9" t="s">
        <v>33</v>
      </c>
      <c r="H41" s="9"/>
      <c r="I41" s="9" t="s">
        <v>99</v>
      </c>
      <c r="J41" s="9" t="s">
        <v>36</v>
      </c>
      <c r="K41" s="9" t="s">
        <v>37</v>
      </c>
      <c r="L41" s="9" t="s">
        <v>55</v>
      </c>
      <c r="M41" s="12"/>
      <c r="N41" s="12">
        <v>45327</v>
      </c>
      <c r="O41" s="9" t="s">
        <v>119</v>
      </c>
      <c r="P41" s="9"/>
      <c r="Q41" s="9"/>
      <c r="R41" s="10"/>
      <c r="S41" s="10"/>
      <c r="T41" s="13" t="s">
        <v>44</v>
      </c>
      <c r="U41" s="13" t="s">
        <v>44</v>
      </c>
    </row>
    <row r="42" spans="1:21" ht="30" customHeight="1">
      <c r="A42" s="7">
        <f t="shared" si="0"/>
        <v>37</v>
      </c>
      <c r="B42" s="8" t="s">
        <v>191</v>
      </c>
      <c r="C42" s="9" t="s">
        <v>58</v>
      </c>
      <c r="D42" s="9" t="s">
        <v>30</v>
      </c>
      <c r="E42" s="10" t="s">
        <v>192</v>
      </c>
      <c r="F42" s="9" t="s">
        <v>193</v>
      </c>
      <c r="G42" s="9" t="s">
        <v>33</v>
      </c>
      <c r="H42" s="9"/>
      <c r="I42" s="9" t="s">
        <v>36</v>
      </c>
      <c r="J42" s="9" t="s">
        <v>36</v>
      </c>
      <c r="K42" s="9" t="s">
        <v>37</v>
      </c>
      <c r="L42" s="9" t="s">
        <v>38</v>
      </c>
      <c r="M42" s="9" t="s">
        <v>194</v>
      </c>
      <c r="N42" s="12">
        <v>45556</v>
      </c>
      <c r="O42" s="9" t="s">
        <v>40</v>
      </c>
      <c r="P42" s="9" t="s">
        <v>64</v>
      </c>
      <c r="Q42" s="9" t="s">
        <v>41</v>
      </c>
      <c r="R42" s="10" t="s">
        <v>195</v>
      </c>
      <c r="S42" s="10"/>
      <c r="T42" s="13" t="s">
        <v>44</v>
      </c>
      <c r="U42" s="13" t="s">
        <v>44</v>
      </c>
    </row>
    <row r="43" spans="1:21" ht="30" customHeight="1">
      <c r="A43" s="7">
        <f t="shared" si="0"/>
        <v>38</v>
      </c>
      <c r="B43" s="8" t="s">
        <v>196</v>
      </c>
      <c r="C43" s="9" t="s">
        <v>58</v>
      </c>
      <c r="D43" s="9" t="s">
        <v>125</v>
      </c>
      <c r="E43" s="10" t="s">
        <v>197</v>
      </c>
      <c r="F43" s="9" t="s">
        <v>198</v>
      </c>
      <c r="G43" s="9" t="s">
        <v>33</v>
      </c>
      <c r="H43" s="9" t="s">
        <v>199</v>
      </c>
      <c r="I43" s="9" t="s">
        <v>36</v>
      </c>
      <c r="J43" s="9" t="s">
        <v>36</v>
      </c>
      <c r="K43" s="9" t="s">
        <v>37</v>
      </c>
      <c r="L43" s="9" t="s">
        <v>55</v>
      </c>
      <c r="M43" s="12"/>
      <c r="N43" s="12">
        <v>45329</v>
      </c>
      <c r="O43" s="9" t="s">
        <v>200</v>
      </c>
      <c r="P43" s="9"/>
      <c r="Q43" s="9" t="s">
        <v>41</v>
      </c>
      <c r="R43" s="10"/>
      <c r="S43" s="10" t="s">
        <v>201</v>
      </c>
      <c r="T43" s="13" t="s">
        <v>44</v>
      </c>
      <c r="U43" s="13" t="s">
        <v>44</v>
      </c>
    </row>
    <row r="44" spans="1:21" ht="30" customHeight="1">
      <c r="A44" s="7">
        <f t="shared" si="0"/>
        <v>39</v>
      </c>
      <c r="B44" s="8" t="s">
        <v>202</v>
      </c>
      <c r="C44" s="9" t="s">
        <v>58</v>
      </c>
      <c r="D44" s="9" t="s">
        <v>30</v>
      </c>
      <c r="E44" s="10" t="s">
        <v>203</v>
      </c>
      <c r="F44" s="9" t="s">
        <v>204</v>
      </c>
      <c r="G44" s="9" t="s">
        <v>33</v>
      </c>
      <c r="H44" s="9"/>
      <c r="I44" s="9" t="s">
        <v>168</v>
      </c>
      <c r="J44" s="9" t="s">
        <v>36</v>
      </c>
      <c r="K44" s="9" t="s">
        <v>37</v>
      </c>
      <c r="L44" s="9" t="s">
        <v>55</v>
      </c>
      <c r="M44" s="12"/>
      <c r="N44" s="12">
        <v>45330</v>
      </c>
      <c r="O44" s="9"/>
      <c r="P44" s="9"/>
      <c r="Q44" s="9"/>
      <c r="R44" s="10"/>
      <c r="S44" s="10"/>
      <c r="T44" s="13" t="s">
        <v>44</v>
      </c>
      <c r="U44" s="13" t="s">
        <v>44</v>
      </c>
    </row>
    <row r="45" spans="1:21" ht="30" customHeight="1">
      <c r="A45" s="7">
        <f t="shared" si="0"/>
        <v>40</v>
      </c>
      <c r="B45" s="8" t="s">
        <v>205</v>
      </c>
      <c r="C45" s="9" t="s">
        <v>29</v>
      </c>
      <c r="D45" s="9" t="s">
        <v>30</v>
      </c>
      <c r="E45" s="10" t="s">
        <v>206</v>
      </c>
      <c r="F45" s="9" t="s">
        <v>207</v>
      </c>
      <c r="G45" s="9" t="s">
        <v>33</v>
      </c>
      <c r="H45" s="9"/>
      <c r="I45" s="9" t="s">
        <v>99</v>
      </c>
      <c r="J45" s="9" t="s">
        <v>36</v>
      </c>
      <c r="K45" s="9" t="s">
        <v>37</v>
      </c>
      <c r="L45" s="9" t="s">
        <v>38</v>
      </c>
      <c r="M45" s="12"/>
      <c r="N45" s="12">
        <v>45331</v>
      </c>
      <c r="O45" s="9"/>
      <c r="P45" s="9"/>
      <c r="Q45" s="9"/>
      <c r="R45" s="10"/>
      <c r="S45" s="10"/>
      <c r="T45" s="13" t="s">
        <v>44</v>
      </c>
      <c r="U45" s="13" t="s">
        <v>44</v>
      </c>
    </row>
    <row r="46" spans="1:21" ht="30" customHeight="1">
      <c r="A46" s="7">
        <f t="shared" si="0"/>
        <v>41</v>
      </c>
      <c r="B46" s="8" t="s">
        <v>208</v>
      </c>
      <c r="C46" s="9" t="s">
        <v>58</v>
      </c>
      <c r="D46" s="9" t="s">
        <v>30</v>
      </c>
      <c r="E46" s="10" t="s">
        <v>209</v>
      </c>
      <c r="F46" s="9" t="s">
        <v>210</v>
      </c>
      <c r="G46" s="9" t="s">
        <v>33</v>
      </c>
      <c r="H46" s="9"/>
      <c r="I46" s="9" t="s">
        <v>99</v>
      </c>
      <c r="J46" s="9" t="s">
        <v>36</v>
      </c>
      <c r="K46" s="9" t="s">
        <v>37</v>
      </c>
      <c r="L46" s="9" t="s">
        <v>38</v>
      </c>
      <c r="M46" s="12"/>
      <c r="N46" s="12">
        <v>45332</v>
      </c>
      <c r="O46" s="9"/>
      <c r="P46" s="9"/>
      <c r="Q46" s="9"/>
      <c r="R46" s="10"/>
      <c r="S46" s="10"/>
      <c r="T46" s="13" t="s">
        <v>44</v>
      </c>
      <c r="U46" s="13" t="s">
        <v>44</v>
      </c>
    </row>
    <row r="47" spans="1:21" ht="30" customHeight="1">
      <c r="A47" s="7">
        <f t="shared" si="0"/>
        <v>42</v>
      </c>
      <c r="B47" s="8" t="s">
        <v>211</v>
      </c>
      <c r="C47" s="9" t="s">
        <v>58</v>
      </c>
      <c r="D47" s="9" t="s">
        <v>30</v>
      </c>
      <c r="E47" s="10" t="s">
        <v>212</v>
      </c>
      <c r="F47" s="9" t="s">
        <v>213</v>
      </c>
      <c r="G47" s="9" t="s">
        <v>33</v>
      </c>
      <c r="H47" s="9"/>
      <c r="I47" s="9" t="s">
        <v>168</v>
      </c>
      <c r="J47" s="9" t="s">
        <v>36</v>
      </c>
      <c r="K47" s="9" t="s">
        <v>37</v>
      </c>
      <c r="L47" s="9" t="s">
        <v>55</v>
      </c>
      <c r="M47" s="12"/>
      <c r="N47" s="12">
        <v>45921</v>
      </c>
      <c r="O47" s="9" t="s">
        <v>40</v>
      </c>
      <c r="P47" s="9" t="s">
        <v>119</v>
      </c>
      <c r="Q47" s="9" t="s">
        <v>200</v>
      </c>
      <c r="R47" s="10"/>
      <c r="S47" s="10"/>
      <c r="T47" s="13" t="s">
        <v>44</v>
      </c>
      <c r="U47" s="13" t="s">
        <v>44</v>
      </c>
    </row>
    <row r="48" spans="1:21" ht="30" customHeight="1">
      <c r="A48" s="7">
        <f t="shared" si="0"/>
        <v>43</v>
      </c>
      <c r="B48" s="8" t="s">
        <v>214</v>
      </c>
      <c r="C48" s="9" t="s">
        <v>58</v>
      </c>
      <c r="D48" s="9" t="s">
        <v>30</v>
      </c>
      <c r="E48" s="10" t="s">
        <v>215</v>
      </c>
      <c r="F48" s="9" t="s">
        <v>216</v>
      </c>
      <c r="G48" s="9" t="s">
        <v>217</v>
      </c>
      <c r="H48" s="9" t="s">
        <v>218</v>
      </c>
      <c r="I48" s="9" t="s">
        <v>219</v>
      </c>
      <c r="J48" s="9" t="s">
        <v>219</v>
      </c>
      <c r="K48" s="9" t="s">
        <v>37</v>
      </c>
      <c r="L48" s="9" t="s">
        <v>38</v>
      </c>
      <c r="M48" s="12"/>
      <c r="N48" s="12">
        <v>45334</v>
      </c>
      <c r="O48" s="9" t="s">
        <v>40</v>
      </c>
      <c r="P48" s="9"/>
      <c r="Q48" s="9"/>
      <c r="R48" s="10"/>
      <c r="S48" s="10"/>
      <c r="T48" s="13" t="s">
        <v>44</v>
      </c>
      <c r="U48" s="13" t="s">
        <v>44</v>
      </c>
    </row>
    <row r="49" spans="1:21" ht="30" customHeight="1">
      <c r="A49" s="7">
        <f t="shared" si="0"/>
        <v>44</v>
      </c>
      <c r="B49" s="8" t="s">
        <v>220</v>
      </c>
      <c r="C49" s="9" t="s">
        <v>58</v>
      </c>
      <c r="D49" s="9" t="s">
        <v>30</v>
      </c>
      <c r="E49" s="10" t="s">
        <v>216</v>
      </c>
      <c r="F49" s="9" t="s">
        <v>221</v>
      </c>
      <c r="G49" s="9" t="s">
        <v>217</v>
      </c>
      <c r="H49" s="9"/>
      <c r="I49" s="9" t="s">
        <v>219</v>
      </c>
      <c r="J49" s="9" t="s">
        <v>219</v>
      </c>
      <c r="K49" s="9" t="s">
        <v>37</v>
      </c>
      <c r="L49" s="9" t="s">
        <v>38</v>
      </c>
      <c r="M49" s="12"/>
      <c r="N49" s="12">
        <v>45335</v>
      </c>
      <c r="O49" s="9" t="s">
        <v>40</v>
      </c>
      <c r="P49" s="9"/>
      <c r="Q49" s="9"/>
      <c r="R49" s="10"/>
      <c r="S49" s="10"/>
      <c r="T49" s="13" t="s">
        <v>44</v>
      </c>
      <c r="U49" s="13" t="s">
        <v>44</v>
      </c>
    </row>
    <row r="50" spans="1:21" ht="30" customHeight="1">
      <c r="A50" s="7">
        <f t="shared" si="0"/>
        <v>45</v>
      </c>
      <c r="B50" s="8" t="s">
        <v>222</v>
      </c>
      <c r="C50" s="9" t="s">
        <v>58</v>
      </c>
      <c r="D50" s="9" t="s">
        <v>30</v>
      </c>
      <c r="E50" s="10" t="s">
        <v>223</v>
      </c>
      <c r="F50" s="9" t="s">
        <v>224</v>
      </c>
      <c r="G50" s="9" t="s">
        <v>33</v>
      </c>
      <c r="H50" s="9" t="s">
        <v>225</v>
      </c>
      <c r="I50" s="9" t="s">
        <v>168</v>
      </c>
      <c r="J50" s="9" t="s">
        <v>36</v>
      </c>
      <c r="K50" s="9" t="s">
        <v>37</v>
      </c>
      <c r="L50" s="9" t="s">
        <v>38</v>
      </c>
      <c r="M50" s="12"/>
      <c r="N50" s="12">
        <v>45336</v>
      </c>
      <c r="O50" s="9" t="s">
        <v>40</v>
      </c>
      <c r="P50" s="9" t="s">
        <v>64</v>
      </c>
      <c r="Q50" s="9" t="s">
        <v>41</v>
      </c>
      <c r="R50" s="10"/>
      <c r="S50" s="10" t="s">
        <v>226</v>
      </c>
      <c r="T50" s="13" t="s">
        <v>44</v>
      </c>
      <c r="U50" s="13" t="s">
        <v>44</v>
      </c>
    </row>
    <row r="51" spans="1:21" ht="30" customHeight="1">
      <c r="A51" s="7">
        <f t="shared" si="0"/>
        <v>46</v>
      </c>
      <c r="B51" s="8" t="s">
        <v>227</v>
      </c>
      <c r="C51" s="9" t="s">
        <v>29</v>
      </c>
      <c r="D51" s="9" t="s">
        <v>30</v>
      </c>
      <c r="E51" s="10" t="s">
        <v>228</v>
      </c>
      <c r="F51" s="9" t="s">
        <v>229</v>
      </c>
      <c r="G51" s="9" t="s">
        <v>33</v>
      </c>
      <c r="H51" s="9" t="s">
        <v>230</v>
      </c>
      <c r="I51" s="9" t="s">
        <v>168</v>
      </c>
      <c r="J51" s="9" t="s">
        <v>36</v>
      </c>
      <c r="K51" s="9" t="s">
        <v>37</v>
      </c>
      <c r="L51" s="9" t="s">
        <v>55</v>
      </c>
      <c r="M51" s="12"/>
      <c r="N51" s="12">
        <v>45337</v>
      </c>
      <c r="O51" s="9"/>
      <c r="P51" s="9"/>
      <c r="Q51" s="9"/>
      <c r="R51" s="10"/>
      <c r="S51" s="10" t="s">
        <v>231</v>
      </c>
      <c r="T51" s="13" t="s">
        <v>44</v>
      </c>
      <c r="U51" s="13" t="s">
        <v>44</v>
      </c>
    </row>
    <row r="52" spans="1:21" ht="30" customHeight="1">
      <c r="A52" s="7">
        <f t="shared" si="0"/>
        <v>47</v>
      </c>
      <c r="B52" s="8" t="s">
        <v>232</v>
      </c>
      <c r="C52" s="9" t="s">
        <v>58</v>
      </c>
      <c r="D52" s="9" t="s">
        <v>30</v>
      </c>
      <c r="E52" s="10" t="s">
        <v>233</v>
      </c>
      <c r="F52" s="9" t="s">
        <v>234</v>
      </c>
      <c r="G52" s="9" t="s">
        <v>33</v>
      </c>
      <c r="H52" s="9"/>
      <c r="I52" s="9" t="s">
        <v>235</v>
      </c>
      <c r="J52" s="9" t="s">
        <v>36</v>
      </c>
      <c r="K52" s="9" t="s">
        <v>37</v>
      </c>
      <c r="L52" s="9" t="s">
        <v>38</v>
      </c>
      <c r="M52" s="12"/>
      <c r="N52" s="12">
        <v>45338</v>
      </c>
      <c r="O52" s="9" t="s">
        <v>40</v>
      </c>
      <c r="P52" s="9" t="s">
        <v>119</v>
      </c>
      <c r="Q52" s="9" t="s">
        <v>41</v>
      </c>
      <c r="R52" s="10"/>
      <c r="S52" s="10" t="s">
        <v>236</v>
      </c>
      <c r="T52" s="13" t="s">
        <v>44</v>
      </c>
      <c r="U52" s="13" t="s">
        <v>44</v>
      </c>
    </row>
    <row r="53" spans="1:21" ht="30" customHeight="1">
      <c r="A53" s="7">
        <f t="shared" si="0"/>
        <v>48</v>
      </c>
      <c r="B53" s="8" t="s">
        <v>237</v>
      </c>
      <c r="C53" s="9" t="s">
        <v>58</v>
      </c>
      <c r="D53" s="9" t="s">
        <v>30</v>
      </c>
      <c r="E53" s="10" t="s">
        <v>238</v>
      </c>
      <c r="F53" s="9" t="s">
        <v>239</v>
      </c>
      <c r="G53" s="9" t="s">
        <v>33</v>
      </c>
      <c r="H53" s="9"/>
      <c r="I53" s="9" t="s">
        <v>36</v>
      </c>
      <c r="J53" s="9" t="s">
        <v>36</v>
      </c>
      <c r="K53" s="9" t="s">
        <v>37</v>
      </c>
      <c r="L53" s="9" t="s">
        <v>38</v>
      </c>
      <c r="M53" s="12"/>
      <c r="N53" s="12">
        <v>45339</v>
      </c>
      <c r="O53" s="9" t="s">
        <v>119</v>
      </c>
      <c r="P53" s="9"/>
      <c r="Q53" s="9"/>
      <c r="R53" s="10"/>
      <c r="S53" s="10"/>
      <c r="T53" s="13" t="s">
        <v>44</v>
      </c>
      <c r="U53" s="13" t="s">
        <v>44</v>
      </c>
    </row>
    <row r="54" spans="1:21" ht="30" customHeight="1">
      <c r="A54" s="7">
        <f t="shared" si="0"/>
        <v>49</v>
      </c>
      <c r="B54" s="8" t="s">
        <v>240</v>
      </c>
      <c r="C54" s="9" t="s">
        <v>58</v>
      </c>
      <c r="D54" s="9" t="s">
        <v>30</v>
      </c>
      <c r="E54" s="10" t="s">
        <v>241</v>
      </c>
      <c r="F54" s="10" t="s">
        <v>242</v>
      </c>
      <c r="G54" s="9" t="s">
        <v>217</v>
      </c>
      <c r="H54" s="9"/>
      <c r="I54" s="9" t="s">
        <v>36</v>
      </c>
      <c r="J54" s="9" t="s">
        <v>243</v>
      </c>
      <c r="K54" s="9" t="s">
        <v>37</v>
      </c>
      <c r="L54" s="9" t="s">
        <v>38</v>
      </c>
      <c r="M54" s="12"/>
      <c r="N54" s="12">
        <v>45340</v>
      </c>
      <c r="O54" s="9" t="s">
        <v>40</v>
      </c>
      <c r="P54" s="9" t="s">
        <v>200</v>
      </c>
      <c r="Q54" s="9"/>
      <c r="R54" s="10" t="s">
        <v>244</v>
      </c>
      <c r="S54" s="10"/>
      <c r="T54" s="13" t="s">
        <v>44</v>
      </c>
      <c r="U54" s="13" t="s">
        <v>44</v>
      </c>
    </row>
    <row r="55" spans="1:21" ht="30" customHeight="1">
      <c r="A55" s="7">
        <f t="shared" si="0"/>
        <v>50</v>
      </c>
      <c r="B55" s="8" t="s">
        <v>245</v>
      </c>
      <c r="C55" s="9" t="s">
        <v>58</v>
      </c>
      <c r="D55" s="9" t="s">
        <v>30</v>
      </c>
      <c r="E55" s="10" t="s">
        <v>246</v>
      </c>
      <c r="F55" s="9" t="s">
        <v>247</v>
      </c>
      <c r="G55" s="9" t="s">
        <v>217</v>
      </c>
      <c r="H55" s="9"/>
      <c r="I55" s="9" t="s">
        <v>219</v>
      </c>
      <c r="J55" s="9" t="s">
        <v>219</v>
      </c>
      <c r="K55" s="9" t="s">
        <v>143</v>
      </c>
      <c r="L55" s="9" t="s">
        <v>38</v>
      </c>
      <c r="M55" s="12"/>
      <c r="N55" s="12">
        <v>45341</v>
      </c>
      <c r="O55" s="9" t="s">
        <v>40</v>
      </c>
      <c r="P55" s="9"/>
      <c r="Q55" s="9"/>
      <c r="R55" s="10"/>
      <c r="S55" s="10"/>
      <c r="T55" s="13" t="s">
        <v>44</v>
      </c>
      <c r="U55" s="13" t="s">
        <v>44</v>
      </c>
    </row>
    <row r="56" spans="1:21" ht="30" customHeight="1">
      <c r="A56" s="7">
        <f t="shared" si="0"/>
        <v>51</v>
      </c>
      <c r="B56" s="8" t="s">
        <v>248</v>
      </c>
      <c r="C56" s="9" t="s">
        <v>58</v>
      </c>
      <c r="D56" s="9" t="s">
        <v>30</v>
      </c>
      <c r="E56" s="10" t="s">
        <v>249</v>
      </c>
      <c r="F56" s="9" t="s">
        <v>250</v>
      </c>
      <c r="G56" s="9" t="s">
        <v>33</v>
      </c>
      <c r="H56" s="9" t="s">
        <v>251</v>
      </c>
      <c r="I56" s="9" t="s">
        <v>252</v>
      </c>
      <c r="J56" s="9" t="s">
        <v>252</v>
      </c>
      <c r="K56" s="9" t="s">
        <v>37</v>
      </c>
      <c r="L56" s="9" t="s">
        <v>38</v>
      </c>
      <c r="M56" s="12"/>
      <c r="N56" s="12">
        <v>45342</v>
      </c>
      <c r="O56" s="9" t="s">
        <v>40</v>
      </c>
      <c r="P56" s="9" t="s">
        <v>200</v>
      </c>
      <c r="Q56" s="9"/>
      <c r="R56" s="10"/>
      <c r="S56" s="10"/>
      <c r="T56" s="13" t="s">
        <v>44</v>
      </c>
      <c r="U56" s="13" t="s">
        <v>44</v>
      </c>
    </row>
    <row r="57" spans="1:21" ht="30" customHeight="1">
      <c r="A57" s="7">
        <f t="shared" si="0"/>
        <v>52</v>
      </c>
      <c r="B57" s="8" t="s">
        <v>253</v>
      </c>
      <c r="C57" s="9" t="s">
        <v>29</v>
      </c>
      <c r="D57" s="9" t="s">
        <v>30</v>
      </c>
      <c r="E57" s="10" t="s">
        <v>254</v>
      </c>
      <c r="F57" s="9" t="s">
        <v>255</v>
      </c>
      <c r="G57" s="9" t="s">
        <v>217</v>
      </c>
      <c r="H57" s="9" t="s">
        <v>256</v>
      </c>
      <c r="I57" s="9" t="s">
        <v>257</v>
      </c>
      <c r="J57" s="9" t="s">
        <v>257</v>
      </c>
      <c r="K57" s="9" t="s">
        <v>258</v>
      </c>
      <c r="L57" s="9" t="s">
        <v>78</v>
      </c>
      <c r="M57" s="9" t="s">
        <v>259</v>
      </c>
      <c r="N57" s="12">
        <v>45343</v>
      </c>
      <c r="O57" s="9"/>
      <c r="P57" s="9"/>
      <c r="Q57" s="9"/>
      <c r="R57" s="10"/>
      <c r="S57" s="10"/>
      <c r="T57" s="13" t="s">
        <v>44</v>
      </c>
      <c r="U57" s="13" t="s">
        <v>44</v>
      </c>
    </row>
    <row r="58" spans="1:21" ht="30" customHeight="1">
      <c r="A58" s="7">
        <f t="shared" si="0"/>
        <v>53</v>
      </c>
      <c r="B58" s="8" t="s">
        <v>260</v>
      </c>
      <c r="C58" s="9" t="s">
        <v>58</v>
      </c>
      <c r="D58" s="9" t="s">
        <v>30</v>
      </c>
      <c r="E58" s="10" t="s">
        <v>261</v>
      </c>
      <c r="F58" s="9" t="s">
        <v>262</v>
      </c>
      <c r="G58" s="9" t="s">
        <v>263</v>
      </c>
      <c r="H58" s="9"/>
      <c r="I58" s="9" t="s">
        <v>264</v>
      </c>
      <c r="J58" s="9" t="s">
        <v>243</v>
      </c>
      <c r="K58" s="9" t="s">
        <v>37</v>
      </c>
      <c r="L58" s="9" t="s">
        <v>38</v>
      </c>
      <c r="M58" s="12"/>
      <c r="N58" s="12">
        <v>45344</v>
      </c>
      <c r="O58" s="9" t="s">
        <v>40</v>
      </c>
      <c r="P58" s="9" t="s">
        <v>200</v>
      </c>
      <c r="Q58" s="9"/>
      <c r="R58" s="10"/>
      <c r="S58" s="10"/>
      <c r="T58" s="13" t="s">
        <v>44</v>
      </c>
      <c r="U58" s="13" t="s">
        <v>44</v>
      </c>
    </row>
    <row r="59" spans="1:21" ht="30" customHeight="1">
      <c r="A59" s="7">
        <f t="shared" si="0"/>
        <v>54</v>
      </c>
      <c r="B59" s="8" t="s">
        <v>265</v>
      </c>
      <c r="C59" s="9" t="s">
        <v>58</v>
      </c>
      <c r="D59" s="9" t="s">
        <v>30</v>
      </c>
      <c r="E59" s="10" t="s">
        <v>266</v>
      </c>
      <c r="F59" s="9" t="s">
        <v>267</v>
      </c>
      <c r="G59" s="9" t="s">
        <v>33</v>
      </c>
      <c r="H59" s="9" t="s">
        <v>268</v>
      </c>
      <c r="I59" s="9" t="s">
        <v>269</v>
      </c>
      <c r="J59" s="9" t="s">
        <v>270</v>
      </c>
      <c r="K59" s="9" t="s">
        <v>37</v>
      </c>
      <c r="L59" s="9" t="s">
        <v>38</v>
      </c>
      <c r="M59" s="12"/>
      <c r="N59" s="12">
        <v>45345</v>
      </c>
      <c r="O59" s="9" t="s">
        <v>200</v>
      </c>
      <c r="P59" s="9"/>
      <c r="Q59" s="9"/>
      <c r="R59" s="10"/>
      <c r="S59" s="10"/>
      <c r="T59" s="13" t="s">
        <v>44</v>
      </c>
      <c r="U59" s="13" t="s">
        <v>44</v>
      </c>
    </row>
    <row r="60" spans="1:21" ht="30" customHeight="1">
      <c r="A60" s="7">
        <f t="shared" si="0"/>
        <v>55</v>
      </c>
      <c r="B60" s="8" t="s">
        <v>271</v>
      </c>
      <c r="C60" s="9" t="s">
        <v>58</v>
      </c>
      <c r="D60" s="9" t="s">
        <v>30</v>
      </c>
      <c r="E60" s="10" t="s">
        <v>272</v>
      </c>
      <c r="F60" s="9" t="s">
        <v>273</v>
      </c>
      <c r="G60" s="9" t="s">
        <v>33</v>
      </c>
      <c r="H60" s="9" t="s">
        <v>274</v>
      </c>
      <c r="I60" s="9" t="s">
        <v>158</v>
      </c>
      <c r="J60" s="9" t="s">
        <v>36</v>
      </c>
      <c r="K60" s="9"/>
      <c r="L60" s="9" t="s">
        <v>55</v>
      </c>
      <c r="M60" s="12"/>
      <c r="N60" s="12">
        <v>45346</v>
      </c>
      <c r="O60" s="9"/>
      <c r="P60" s="9"/>
      <c r="Q60" s="9"/>
      <c r="R60" s="10"/>
      <c r="S60" s="10"/>
      <c r="T60" s="13" t="s">
        <v>44</v>
      </c>
      <c r="U60" s="13" t="s">
        <v>44</v>
      </c>
    </row>
    <row r="61" spans="1:21" ht="30" customHeight="1">
      <c r="A61" s="7">
        <f t="shared" si="0"/>
        <v>56</v>
      </c>
      <c r="B61" s="8" t="s">
        <v>275</v>
      </c>
      <c r="C61" s="9" t="s">
        <v>58</v>
      </c>
      <c r="D61" s="9" t="s">
        <v>30</v>
      </c>
      <c r="E61" s="10" t="s">
        <v>276</v>
      </c>
      <c r="F61" s="9" t="s">
        <v>277</v>
      </c>
      <c r="G61" s="9" t="s">
        <v>263</v>
      </c>
      <c r="H61" s="9"/>
      <c r="I61" s="9" t="s">
        <v>264</v>
      </c>
      <c r="J61" s="9" t="s">
        <v>243</v>
      </c>
      <c r="K61" s="9" t="s">
        <v>37</v>
      </c>
      <c r="L61" s="9" t="s">
        <v>38</v>
      </c>
      <c r="M61" s="12"/>
      <c r="N61" s="12">
        <v>45347</v>
      </c>
      <c r="O61" s="9"/>
      <c r="P61" s="9"/>
      <c r="Q61" s="9"/>
      <c r="R61" s="10"/>
      <c r="S61" s="10"/>
      <c r="T61" s="13" t="s">
        <v>44</v>
      </c>
      <c r="U61" s="13" t="s">
        <v>44</v>
      </c>
    </row>
    <row r="62" spans="1:21" ht="30" customHeight="1">
      <c r="A62" s="7">
        <f t="shared" si="0"/>
        <v>57</v>
      </c>
      <c r="B62" s="8" t="s">
        <v>278</v>
      </c>
      <c r="C62" s="9" t="s">
        <v>29</v>
      </c>
      <c r="D62" s="9" t="s">
        <v>30</v>
      </c>
      <c r="E62" s="10" t="s">
        <v>279</v>
      </c>
      <c r="F62" s="9" t="s">
        <v>280</v>
      </c>
      <c r="G62" s="9" t="s">
        <v>263</v>
      </c>
      <c r="H62" s="9"/>
      <c r="I62" s="9" t="s">
        <v>243</v>
      </c>
      <c r="J62" s="9" t="s">
        <v>243</v>
      </c>
      <c r="K62" s="9" t="s">
        <v>37</v>
      </c>
      <c r="L62" s="9" t="s">
        <v>38</v>
      </c>
      <c r="M62" s="12"/>
      <c r="N62" s="12">
        <v>45348</v>
      </c>
      <c r="O62" s="9"/>
      <c r="P62" s="9"/>
      <c r="Q62" s="9"/>
      <c r="R62" s="10"/>
      <c r="S62" s="10"/>
      <c r="T62" s="13" t="s">
        <v>44</v>
      </c>
      <c r="U62" s="13" t="s">
        <v>44</v>
      </c>
    </row>
    <row r="63" spans="1:21" ht="30" customHeight="1">
      <c r="A63" s="7">
        <f t="shared" si="0"/>
        <v>58</v>
      </c>
      <c r="B63" s="8" t="s">
        <v>281</v>
      </c>
      <c r="C63" s="9" t="s">
        <v>58</v>
      </c>
      <c r="D63" s="9" t="s">
        <v>30</v>
      </c>
      <c r="E63" s="10" t="s">
        <v>282</v>
      </c>
      <c r="F63" s="10" t="s">
        <v>283</v>
      </c>
      <c r="G63" s="9" t="s">
        <v>263</v>
      </c>
      <c r="H63" s="9"/>
      <c r="I63" s="9" t="s">
        <v>243</v>
      </c>
      <c r="J63" s="9" t="s">
        <v>243</v>
      </c>
      <c r="K63" s="9" t="s">
        <v>37</v>
      </c>
      <c r="L63" s="9" t="s">
        <v>38</v>
      </c>
      <c r="M63" s="12"/>
      <c r="N63" s="12">
        <v>45349</v>
      </c>
      <c r="O63" s="9"/>
      <c r="P63" s="9"/>
      <c r="Q63" s="9"/>
      <c r="R63" s="10"/>
      <c r="S63" s="10"/>
      <c r="T63" s="13" t="s">
        <v>44</v>
      </c>
      <c r="U63" s="13" t="s">
        <v>44</v>
      </c>
    </row>
    <row r="64" spans="1:21" ht="30" customHeight="1">
      <c r="A64" s="7">
        <f t="shared" si="0"/>
        <v>59</v>
      </c>
      <c r="B64" s="8" t="s">
        <v>284</v>
      </c>
      <c r="C64" s="9" t="s">
        <v>58</v>
      </c>
      <c r="D64" s="9" t="s">
        <v>125</v>
      </c>
      <c r="E64" s="10" t="s">
        <v>285</v>
      </c>
      <c r="F64" s="10" t="s">
        <v>286</v>
      </c>
      <c r="G64" s="9" t="s">
        <v>263</v>
      </c>
      <c r="H64" s="9" t="s">
        <v>287</v>
      </c>
      <c r="I64" s="9" t="s">
        <v>243</v>
      </c>
      <c r="J64" s="9" t="s">
        <v>243</v>
      </c>
      <c r="K64" s="9" t="s">
        <v>143</v>
      </c>
      <c r="L64" s="9" t="s">
        <v>55</v>
      </c>
      <c r="M64" s="12"/>
      <c r="N64" s="12">
        <v>45350</v>
      </c>
      <c r="O64" s="9"/>
      <c r="P64" s="9"/>
      <c r="Q64" s="9"/>
      <c r="R64" s="10"/>
      <c r="S64" s="10"/>
      <c r="T64" s="13" t="s">
        <v>44</v>
      </c>
      <c r="U64" s="13" t="s">
        <v>44</v>
      </c>
    </row>
    <row r="65" spans="1:21" ht="30" customHeight="1">
      <c r="A65" s="7">
        <f t="shared" si="0"/>
        <v>60</v>
      </c>
      <c r="B65" s="8" t="s">
        <v>288</v>
      </c>
      <c r="C65" s="9" t="s">
        <v>29</v>
      </c>
      <c r="D65" s="9" t="s">
        <v>125</v>
      </c>
      <c r="E65" s="10" t="s">
        <v>289</v>
      </c>
      <c r="F65" s="10" t="s">
        <v>286</v>
      </c>
      <c r="G65" s="9" t="s">
        <v>263</v>
      </c>
      <c r="H65" s="9" t="s">
        <v>290</v>
      </c>
      <c r="I65" s="9" t="s">
        <v>243</v>
      </c>
      <c r="J65" s="9" t="s">
        <v>243</v>
      </c>
      <c r="K65" s="9" t="s">
        <v>143</v>
      </c>
      <c r="L65" s="9" t="s">
        <v>78</v>
      </c>
      <c r="M65" s="12"/>
      <c r="N65" s="12">
        <v>45351</v>
      </c>
      <c r="O65" s="9"/>
      <c r="P65" s="9"/>
      <c r="Q65" s="9"/>
      <c r="R65" s="10"/>
      <c r="S65" s="10"/>
      <c r="T65" s="13" t="s">
        <v>44</v>
      </c>
      <c r="U65" s="13" t="s">
        <v>44</v>
      </c>
    </row>
    <row r="66" spans="1:21" ht="30" customHeight="1">
      <c r="A66" s="7">
        <f t="shared" si="0"/>
        <v>61</v>
      </c>
      <c r="B66" s="8" t="s">
        <v>291</v>
      </c>
      <c r="C66" s="9" t="s">
        <v>58</v>
      </c>
      <c r="D66" s="9" t="s">
        <v>30</v>
      </c>
      <c r="E66" s="10" t="s">
        <v>292</v>
      </c>
      <c r="F66" s="9" t="s">
        <v>293</v>
      </c>
      <c r="G66" s="9" t="s">
        <v>263</v>
      </c>
      <c r="H66" s="9"/>
      <c r="I66" s="9" t="s">
        <v>264</v>
      </c>
      <c r="J66" s="9" t="s">
        <v>294</v>
      </c>
      <c r="K66" s="9" t="s">
        <v>37</v>
      </c>
      <c r="L66" s="9" t="s">
        <v>38</v>
      </c>
      <c r="M66" s="12"/>
      <c r="N66" s="12">
        <v>45352</v>
      </c>
      <c r="O66" s="9"/>
      <c r="P66" s="9"/>
      <c r="Q66" s="9"/>
      <c r="R66" s="10"/>
      <c r="S66" s="10"/>
      <c r="T66" s="13" t="s">
        <v>44</v>
      </c>
      <c r="U66" s="13" t="s">
        <v>44</v>
      </c>
    </row>
    <row r="67" spans="1:21" ht="30" customHeight="1">
      <c r="A67" s="7">
        <f t="shared" si="0"/>
        <v>62</v>
      </c>
      <c r="B67" s="8" t="s">
        <v>295</v>
      </c>
      <c r="C67" s="9" t="s">
        <v>29</v>
      </c>
      <c r="D67" s="9" t="s">
        <v>125</v>
      </c>
      <c r="E67" s="22" t="s">
        <v>296</v>
      </c>
      <c r="F67" s="23" t="s">
        <v>297</v>
      </c>
      <c r="G67" s="9" t="s">
        <v>263</v>
      </c>
      <c r="H67" s="9"/>
      <c r="I67" s="9" t="s">
        <v>243</v>
      </c>
      <c r="J67" s="9" t="s">
        <v>243</v>
      </c>
      <c r="K67" s="9" t="s">
        <v>37</v>
      </c>
      <c r="L67" s="9" t="s">
        <v>38</v>
      </c>
      <c r="M67" s="12"/>
      <c r="N67" s="12">
        <v>45353</v>
      </c>
      <c r="O67" s="9"/>
      <c r="P67" s="9"/>
      <c r="Q67" s="9"/>
      <c r="R67" s="10"/>
      <c r="S67" s="10"/>
      <c r="T67" s="13" t="s">
        <v>44</v>
      </c>
      <c r="U67" s="13" t="s">
        <v>44</v>
      </c>
    </row>
    <row r="68" spans="1:21" ht="30" customHeight="1">
      <c r="A68" s="7">
        <f t="shared" si="0"/>
        <v>63</v>
      </c>
      <c r="B68" s="8" t="s">
        <v>298</v>
      </c>
      <c r="C68" s="9" t="s">
        <v>29</v>
      </c>
      <c r="D68" s="9" t="s">
        <v>125</v>
      </c>
      <c r="E68" s="10" t="s">
        <v>299</v>
      </c>
      <c r="F68" s="9" t="s">
        <v>300</v>
      </c>
      <c r="G68" s="9" t="s">
        <v>217</v>
      </c>
      <c r="H68" s="9" t="s">
        <v>301</v>
      </c>
      <c r="I68" s="9" t="s">
        <v>269</v>
      </c>
      <c r="J68" s="9" t="s">
        <v>302</v>
      </c>
      <c r="K68" s="9" t="s">
        <v>143</v>
      </c>
      <c r="L68" s="9" t="s">
        <v>78</v>
      </c>
      <c r="M68" s="12"/>
      <c r="N68" s="12">
        <v>45354</v>
      </c>
      <c r="O68" s="9" t="s">
        <v>119</v>
      </c>
      <c r="P68" s="9"/>
      <c r="Q68" s="9"/>
      <c r="R68" s="10"/>
      <c r="S68" s="10"/>
      <c r="T68" s="13" t="s">
        <v>44</v>
      </c>
      <c r="U68" s="13" t="s">
        <v>44</v>
      </c>
    </row>
    <row r="69" spans="1:21" ht="30" customHeight="1">
      <c r="A69" s="7">
        <f t="shared" si="0"/>
        <v>64</v>
      </c>
      <c r="B69" s="8" t="s">
        <v>303</v>
      </c>
      <c r="C69" s="9" t="s">
        <v>58</v>
      </c>
      <c r="D69" s="9" t="s">
        <v>30</v>
      </c>
      <c r="E69" s="24" t="s">
        <v>304</v>
      </c>
      <c r="F69" s="25" t="s">
        <v>305</v>
      </c>
      <c r="G69" s="9" t="s">
        <v>263</v>
      </c>
      <c r="H69" s="9"/>
      <c r="I69" s="9" t="s">
        <v>306</v>
      </c>
      <c r="J69" s="9" t="s">
        <v>243</v>
      </c>
      <c r="K69" s="9" t="s">
        <v>143</v>
      </c>
      <c r="L69" s="9" t="s">
        <v>38</v>
      </c>
      <c r="M69" s="12"/>
      <c r="N69" s="12">
        <v>45355</v>
      </c>
      <c r="O69" s="9"/>
      <c r="P69" s="9"/>
      <c r="Q69" s="9"/>
      <c r="R69" s="10"/>
      <c r="S69" s="10"/>
      <c r="T69" s="13" t="s">
        <v>44</v>
      </c>
      <c r="U69" s="13" t="s">
        <v>44</v>
      </c>
    </row>
    <row r="70" spans="1:21" ht="30" customHeight="1">
      <c r="A70" s="7">
        <f t="shared" si="0"/>
        <v>65</v>
      </c>
      <c r="B70" s="8" t="s">
        <v>307</v>
      </c>
      <c r="C70" s="9" t="s">
        <v>29</v>
      </c>
      <c r="D70" s="9" t="s">
        <v>30</v>
      </c>
      <c r="E70" s="10" t="s">
        <v>308</v>
      </c>
      <c r="F70" s="23" t="s">
        <v>309</v>
      </c>
      <c r="G70" s="9" t="s">
        <v>263</v>
      </c>
      <c r="H70" s="9"/>
      <c r="I70" s="9" t="s">
        <v>243</v>
      </c>
      <c r="J70" s="9" t="s">
        <v>243</v>
      </c>
      <c r="K70" s="9" t="s">
        <v>37</v>
      </c>
      <c r="L70" s="9" t="s">
        <v>38</v>
      </c>
      <c r="M70" s="12"/>
      <c r="N70" s="12">
        <v>45356</v>
      </c>
      <c r="O70" s="9"/>
      <c r="P70" s="9"/>
      <c r="Q70" s="9"/>
      <c r="R70" s="10"/>
      <c r="S70" s="10"/>
      <c r="T70" s="13" t="s">
        <v>44</v>
      </c>
      <c r="U70" s="13" t="s">
        <v>44</v>
      </c>
    </row>
    <row r="71" spans="1:21" ht="30" customHeight="1">
      <c r="A71" s="7">
        <f t="shared" si="0"/>
        <v>66</v>
      </c>
      <c r="B71" s="8" t="s">
        <v>310</v>
      </c>
      <c r="C71" s="9" t="s">
        <v>58</v>
      </c>
      <c r="D71" s="9" t="s">
        <v>30</v>
      </c>
      <c r="E71" s="10" t="s">
        <v>311</v>
      </c>
      <c r="F71" s="9" t="s">
        <v>312</v>
      </c>
      <c r="G71" s="9" t="s">
        <v>217</v>
      </c>
      <c r="H71" s="9" t="s">
        <v>313</v>
      </c>
      <c r="I71" s="9" t="s">
        <v>269</v>
      </c>
      <c r="J71" s="9" t="s">
        <v>314</v>
      </c>
      <c r="K71" s="9" t="s">
        <v>143</v>
      </c>
      <c r="L71" s="9" t="s">
        <v>38</v>
      </c>
      <c r="M71" s="12"/>
      <c r="N71" s="12">
        <v>45357</v>
      </c>
      <c r="O71" s="9" t="s">
        <v>40</v>
      </c>
      <c r="P71" s="9"/>
      <c r="Q71" s="9"/>
      <c r="R71" s="10"/>
      <c r="S71" s="10"/>
      <c r="T71" s="13" t="s">
        <v>44</v>
      </c>
      <c r="U71" s="13" t="s">
        <v>44</v>
      </c>
    </row>
    <row r="72" spans="1:21" ht="30" customHeight="1">
      <c r="A72" s="7">
        <f t="shared" si="0"/>
        <v>67</v>
      </c>
      <c r="B72" s="8" t="s">
        <v>315</v>
      </c>
      <c r="C72" s="9" t="s">
        <v>29</v>
      </c>
      <c r="D72" s="9" t="s">
        <v>125</v>
      </c>
      <c r="E72" s="10" t="s">
        <v>316</v>
      </c>
      <c r="F72" s="26" t="s">
        <v>317</v>
      </c>
      <c r="G72" s="9" t="s">
        <v>217</v>
      </c>
      <c r="H72" s="9" t="s">
        <v>318</v>
      </c>
      <c r="I72" s="9" t="s">
        <v>269</v>
      </c>
      <c r="J72" s="9"/>
      <c r="K72" s="9" t="s">
        <v>143</v>
      </c>
      <c r="L72" s="9" t="s">
        <v>55</v>
      </c>
      <c r="M72" s="12"/>
      <c r="N72" s="12">
        <v>45358</v>
      </c>
      <c r="O72" s="9" t="s">
        <v>119</v>
      </c>
      <c r="P72" s="9"/>
      <c r="Q72" s="9"/>
      <c r="R72" s="10"/>
      <c r="S72" s="10"/>
      <c r="T72" s="13" t="s">
        <v>44</v>
      </c>
      <c r="U72" s="13" t="s">
        <v>44</v>
      </c>
    </row>
    <row r="73" spans="1:21" ht="30" customHeight="1">
      <c r="A73" s="7">
        <f t="shared" si="0"/>
        <v>68</v>
      </c>
      <c r="B73" s="8" t="s">
        <v>319</v>
      </c>
      <c r="C73" s="9" t="s">
        <v>29</v>
      </c>
      <c r="D73" s="9" t="s">
        <v>125</v>
      </c>
      <c r="E73" s="10" t="s">
        <v>320</v>
      </c>
      <c r="F73" s="9" t="s">
        <v>321</v>
      </c>
      <c r="G73" s="9" t="s">
        <v>217</v>
      </c>
      <c r="H73" s="9" t="s">
        <v>322</v>
      </c>
      <c r="I73" s="9" t="s">
        <v>252</v>
      </c>
      <c r="J73" s="9" t="s">
        <v>252</v>
      </c>
      <c r="K73" s="9" t="s">
        <v>258</v>
      </c>
      <c r="L73" s="9" t="s">
        <v>55</v>
      </c>
      <c r="M73" s="12"/>
      <c r="N73" s="12">
        <v>45359</v>
      </c>
      <c r="O73" s="9"/>
      <c r="P73" s="9"/>
      <c r="Q73" s="9"/>
      <c r="R73" s="10" t="s">
        <v>323</v>
      </c>
      <c r="S73" s="10"/>
      <c r="T73" s="13" t="s">
        <v>44</v>
      </c>
      <c r="U73" s="13" t="s">
        <v>44</v>
      </c>
    </row>
    <row r="74" spans="1:21" ht="30" customHeight="1">
      <c r="A74" s="7">
        <f t="shared" si="0"/>
        <v>69</v>
      </c>
      <c r="B74" s="8" t="s">
        <v>324</v>
      </c>
      <c r="C74" s="9" t="s">
        <v>58</v>
      </c>
      <c r="D74" s="9" t="s">
        <v>30</v>
      </c>
      <c r="E74" s="10" t="s">
        <v>325</v>
      </c>
      <c r="F74" s="9" t="s">
        <v>326</v>
      </c>
      <c r="G74" s="9" t="s">
        <v>217</v>
      </c>
      <c r="H74" s="9" t="s">
        <v>327</v>
      </c>
      <c r="I74" s="9" t="s">
        <v>269</v>
      </c>
      <c r="J74" s="9"/>
      <c r="K74" s="9" t="s">
        <v>143</v>
      </c>
      <c r="L74" s="9" t="s">
        <v>38</v>
      </c>
      <c r="M74" s="12"/>
      <c r="N74" s="12">
        <v>45360</v>
      </c>
      <c r="O74" s="9"/>
      <c r="P74" s="9"/>
      <c r="Q74" s="9"/>
      <c r="R74" s="10" t="s">
        <v>323</v>
      </c>
      <c r="S74" s="10"/>
      <c r="T74" s="13" t="s">
        <v>44</v>
      </c>
      <c r="U74" s="13" t="s">
        <v>44</v>
      </c>
    </row>
    <row r="75" spans="1:21" ht="30" customHeight="1">
      <c r="A75" s="7">
        <f t="shared" si="0"/>
        <v>70</v>
      </c>
      <c r="B75" s="8" t="s">
        <v>328</v>
      </c>
      <c r="C75" s="9" t="s">
        <v>58</v>
      </c>
      <c r="D75" s="9" t="s">
        <v>30</v>
      </c>
      <c r="E75" s="10" t="s">
        <v>329</v>
      </c>
      <c r="F75" s="9" t="s">
        <v>330</v>
      </c>
      <c r="G75" s="9" t="s">
        <v>217</v>
      </c>
      <c r="H75" s="9" t="s">
        <v>331</v>
      </c>
      <c r="I75" s="9" t="s">
        <v>332</v>
      </c>
      <c r="J75" s="9" t="s">
        <v>332</v>
      </c>
      <c r="K75" s="9" t="s">
        <v>258</v>
      </c>
      <c r="L75" s="9" t="s">
        <v>78</v>
      </c>
      <c r="M75" s="9" t="s">
        <v>259</v>
      </c>
      <c r="N75" s="12">
        <v>45361</v>
      </c>
      <c r="O75" s="9" t="s">
        <v>40</v>
      </c>
      <c r="P75" s="9" t="s">
        <v>333</v>
      </c>
      <c r="Q75" s="9" t="s">
        <v>41</v>
      </c>
      <c r="R75" s="10" t="s">
        <v>334</v>
      </c>
      <c r="S75" s="10"/>
      <c r="T75" s="13" t="s">
        <v>44</v>
      </c>
      <c r="U75" s="13" t="s">
        <v>44</v>
      </c>
    </row>
    <row r="76" spans="1:21" ht="30" customHeight="1">
      <c r="A76" s="7">
        <f t="shared" si="0"/>
        <v>71</v>
      </c>
      <c r="B76" s="8" t="s">
        <v>335</v>
      </c>
      <c r="C76" s="9" t="s">
        <v>29</v>
      </c>
      <c r="D76" s="9" t="s">
        <v>125</v>
      </c>
      <c r="E76" s="10" t="s">
        <v>336</v>
      </c>
      <c r="F76" s="9" t="s">
        <v>337</v>
      </c>
      <c r="G76" s="9" t="s">
        <v>217</v>
      </c>
      <c r="H76" s="9" t="s">
        <v>327</v>
      </c>
      <c r="I76" s="9" t="s">
        <v>269</v>
      </c>
      <c r="J76" s="9" t="s">
        <v>302</v>
      </c>
      <c r="K76" s="9" t="s">
        <v>143</v>
      </c>
      <c r="L76" s="9" t="s">
        <v>55</v>
      </c>
      <c r="M76" s="12"/>
      <c r="N76" s="12">
        <v>45362</v>
      </c>
      <c r="O76" s="9" t="s">
        <v>333</v>
      </c>
      <c r="P76" s="9" t="s">
        <v>41</v>
      </c>
      <c r="Q76" s="9" t="s">
        <v>40</v>
      </c>
      <c r="R76" s="10" t="s">
        <v>323</v>
      </c>
      <c r="S76" s="10"/>
      <c r="T76" s="13" t="s">
        <v>44</v>
      </c>
      <c r="U76" s="13" t="s">
        <v>44</v>
      </c>
    </row>
    <row r="77" spans="1:21" ht="30" customHeight="1">
      <c r="A77" s="7">
        <f t="shared" si="0"/>
        <v>72</v>
      </c>
      <c r="B77" s="8" t="s">
        <v>338</v>
      </c>
      <c r="C77" s="9" t="s">
        <v>58</v>
      </c>
      <c r="D77" s="9" t="s">
        <v>30</v>
      </c>
      <c r="E77" s="10" t="s">
        <v>339</v>
      </c>
      <c r="F77" s="9" t="s">
        <v>340</v>
      </c>
      <c r="G77" s="9" t="s">
        <v>217</v>
      </c>
      <c r="H77" s="9" t="s">
        <v>331</v>
      </c>
      <c r="I77" s="9" t="s">
        <v>314</v>
      </c>
      <c r="J77" s="9" t="s">
        <v>314</v>
      </c>
      <c r="K77" s="9" t="s">
        <v>37</v>
      </c>
      <c r="L77" s="9" t="s">
        <v>55</v>
      </c>
      <c r="M77" s="12"/>
      <c r="N77" s="12">
        <v>45363</v>
      </c>
      <c r="O77" s="9" t="s">
        <v>333</v>
      </c>
      <c r="P77" s="9" t="s">
        <v>40</v>
      </c>
      <c r="Q77" s="9" t="s">
        <v>41</v>
      </c>
      <c r="R77" s="10"/>
      <c r="S77" s="10"/>
      <c r="T77" s="13" t="s">
        <v>44</v>
      </c>
      <c r="U77" s="13" t="s">
        <v>44</v>
      </c>
    </row>
    <row r="78" spans="1:21" ht="30" customHeight="1">
      <c r="A78" s="7">
        <f t="shared" si="0"/>
        <v>73</v>
      </c>
      <c r="B78" s="8" t="s">
        <v>341</v>
      </c>
      <c r="C78" s="9" t="s">
        <v>58</v>
      </c>
      <c r="D78" s="9" t="s">
        <v>30</v>
      </c>
      <c r="E78" s="10" t="s">
        <v>342</v>
      </c>
      <c r="F78" s="9" t="s">
        <v>343</v>
      </c>
      <c r="G78" s="9" t="s">
        <v>217</v>
      </c>
      <c r="H78" s="9"/>
      <c r="I78" s="9" t="s">
        <v>344</v>
      </c>
      <c r="J78" s="9" t="s">
        <v>344</v>
      </c>
      <c r="K78" s="9" t="s">
        <v>37</v>
      </c>
      <c r="L78" s="9" t="s">
        <v>38</v>
      </c>
      <c r="M78" s="12"/>
      <c r="N78" s="12">
        <v>45364</v>
      </c>
      <c r="O78" s="9" t="s">
        <v>345</v>
      </c>
      <c r="P78" s="9" t="s">
        <v>333</v>
      </c>
      <c r="Q78" s="9"/>
      <c r="R78" s="10" t="s">
        <v>346</v>
      </c>
      <c r="S78" s="10"/>
      <c r="T78" s="13" t="s">
        <v>44</v>
      </c>
      <c r="U78" s="13" t="s">
        <v>44</v>
      </c>
    </row>
    <row r="79" spans="1:21" ht="30" customHeight="1">
      <c r="A79" s="7">
        <f t="shared" si="0"/>
        <v>74</v>
      </c>
      <c r="B79" s="8" t="s">
        <v>347</v>
      </c>
      <c r="C79" s="9" t="s">
        <v>29</v>
      </c>
      <c r="D79" s="9" t="s">
        <v>30</v>
      </c>
      <c r="E79" s="10" t="s">
        <v>348</v>
      </c>
      <c r="F79" s="6" t="s">
        <v>349</v>
      </c>
      <c r="G79" s="9" t="s">
        <v>217</v>
      </c>
      <c r="H79" s="9" t="s">
        <v>350</v>
      </c>
      <c r="I79" s="9" t="s">
        <v>269</v>
      </c>
      <c r="J79" s="9" t="s">
        <v>351</v>
      </c>
      <c r="K79" s="9" t="s">
        <v>37</v>
      </c>
      <c r="L79" s="9" t="s">
        <v>38</v>
      </c>
      <c r="M79" s="12"/>
      <c r="N79" s="12">
        <v>45365</v>
      </c>
      <c r="O79" s="9" t="s">
        <v>40</v>
      </c>
      <c r="P79" s="9"/>
      <c r="Q79" s="9"/>
      <c r="R79" s="10"/>
      <c r="S79" s="10"/>
      <c r="T79" s="13" t="s">
        <v>44</v>
      </c>
      <c r="U79" s="13" t="s">
        <v>44</v>
      </c>
    </row>
    <row r="80" spans="1:21" ht="30" customHeight="1">
      <c r="A80" s="7">
        <f t="shared" si="0"/>
        <v>75</v>
      </c>
      <c r="B80" s="8" t="s">
        <v>352</v>
      </c>
      <c r="C80" s="9" t="s">
        <v>29</v>
      </c>
      <c r="D80" s="9" t="s">
        <v>125</v>
      </c>
      <c r="E80" s="10" t="s">
        <v>353</v>
      </c>
      <c r="F80" s="9" t="s">
        <v>354</v>
      </c>
      <c r="G80" s="9" t="s">
        <v>217</v>
      </c>
      <c r="H80" s="9" t="s">
        <v>355</v>
      </c>
      <c r="I80" s="9" t="s">
        <v>356</v>
      </c>
      <c r="J80" s="9" t="s">
        <v>357</v>
      </c>
      <c r="K80" s="9" t="s">
        <v>143</v>
      </c>
      <c r="L80" s="9" t="s">
        <v>38</v>
      </c>
      <c r="M80" s="12"/>
      <c r="N80" s="12">
        <v>45366</v>
      </c>
      <c r="O80" s="9" t="s">
        <v>119</v>
      </c>
      <c r="P80" s="9"/>
      <c r="Q80" s="9"/>
      <c r="R80" s="10"/>
      <c r="S80" s="10"/>
      <c r="T80" s="13" t="s">
        <v>44</v>
      </c>
      <c r="U80" s="13" t="s">
        <v>44</v>
      </c>
    </row>
    <row r="81" spans="1:21" ht="30" customHeight="1">
      <c r="A81" s="7">
        <f t="shared" si="0"/>
        <v>76</v>
      </c>
      <c r="B81" s="8" t="s">
        <v>358</v>
      </c>
      <c r="C81" s="9" t="s">
        <v>58</v>
      </c>
      <c r="D81" s="9" t="s">
        <v>30</v>
      </c>
      <c r="E81" s="10" t="s">
        <v>359</v>
      </c>
      <c r="F81" s="9" t="s">
        <v>360</v>
      </c>
      <c r="G81" s="9" t="s">
        <v>217</v>
      </c>
      <c r="H81" s="9" t="s">
        <v>361</v>
      </c>
      <c r="I81" s="9" t="s">
        <v>269</v>
      </c>
      <c r="J81" s="9"/>
      <c r="K81" s="9" t="s">
        <v>258</v>
      </c>
      <c r="L81" s="9" t="s">
        <v>38</v>
      </c>
      <c r="M81" s="12"/>
      <c r="N81" s="12">
        <v>45367</v>
      </c>
      <c r="O81" s="9" t="s">
        <v>40</v>
      </c>
      <c r="P81" s="9"/>
      <c r="Q81" s="9"/>
      <c r="R81" s="10"/>
      <c r="S81" s="10"/>
      <c r="T81" s="13" t="s">
        <v>44</v>
      </c>
      <c r="U81" s="13" t="s">
        <v>44</v>
      </c>
    </row>
    <row r="82" spans="1:21" ht="30" customHeight="1">
      <c r="A82" s="7">
        <f t="shared" si="0"/>
        <v>77</v>
      </c>
      <c r="B82" s="8" t="s">
        <v>362</v>
      </c>
      <c r="C82" s="9" t="s">
        <v>58</v>
      </c>
      <c r="D82" s="9" t="s">
        <v>30</v>
      </c>
      <c r="E82" s="10" t="s">
        <v>363</v>
      </c>
      <c r="F82" s="9" t="s">
        <v>364</v>
      </c>
      <c r="G82" s="9" t="s">
        <v>217</v>
      </c>
      <c r="H82" s="9" t="s">
        <v>365</v>
      </c>
      <c r="I82" s="9" t="s">
        <v>269</v>
      </c>
      <c r="J82" s="9"/>
      <c r="K82" s="9" t="s">
        <v>258</v>
      </c>
      <c r="L82" s="9" t="s">
        <v>38</v>
      </c>
      <c r="M82" s="12"/>
      <c r="N82" s="12">
        <v>45368</v>
      </c>
      <c r="O82" s="9" t="s">
        <v>40</v>
      </c>
      <c r="P82" s="9"/>
      <c r="Q82" s="9"/>
      <c r="R82" s="10"/>
      <c r="S82" s="10"/>
      <c r="T82" s="13" t="s">
        <v>44</v>
      </c>
      <c r="U82" s="13" t="s">
        <v>44</v>
      </c>
    </row>
    <row r="83" spans="1:21" ht="30" customHeight="1">
      <c r="A83" s="7">
        <f t="shared" si="0"/>
        <v>78</v>
      </c>
      <c r="B83" s="8" t="s">
        <v>366</v>
      </c>
      <c r="C83" s="9" t="s">
        <v>58</v>
      </c>
      <c r="D83" s="9" t="s">
        <v>30</v>
      </c>
      <c r="E83" s="27" t="s">
        <v>367</v>
      </c>
      <c r="F83" s="9" t="s">
        <v>368</v>
      </c>
      <c r="G83" s="9" t="s">
        <v>217</v>
      </c>
      <c r="H83" s="9" t="s">
        <v>369</v>
      </c>
      <c r="I83" s="9" t="s">
        <v>314</v>
      </c>
      <c r="J83" s="9" t="s">
        <v>314</v>
      </c>
      <c r="K83" s="9" t="s">
        <v>143</v>
      </c>
      <c r="L83" s="9" t="s">
        <v>38</v>
      </c>
      <c r="M83" s="9" t="s">
        <v>370</v>
      </c>
      <c r="N83" s="9" t="s">
        <v>371</v>
      </c>
      <c r="O83" s="9" t="s">
        <v>40</v>
      </c>
      <c r="P83" s="9" t="s">
        <v>200</v>
      </c>
      <c r="Q83" s="9" t="s">
        <v>41</v>
      </c>
      <c r="R83" s="28"/>
      <c r="S83" s="10"/>
      <c r="T83" s="13"/>
      <c r="U83" s="13" t="s">
        <v>44</v>
      </c>
    </row>
  </sheetData>
  <mergeCells count="6">
    <mergeCell ref="A1:B1"/>
    <mergeCell ref="C1:T1"/>
    <mergeCell ref="A2:B2"/>
    <mergeCell ref="C2:U2"/>
    <mergeCell ref="A3:B3"/>
    <mergeCell ref="C3:U3"/>
  </mergeCells>
  <conditionalFormatting sqref="E11">
    <cfRule type="notContainsBlanks" dxfId="0" priority="1">
      <formula>LEN(TRIM(E11))&gt;0</formula>
    </cfRule>
  </conditionalFormatting>
  <dataValidations count="9">
    <dataValidation type="list" allowBlank="1" showErrorMessage="1" sqref="C6:C83" xr:uid="{00000000-0002-0000-0000-000000000000}">
      <formula1>"Privado,Público"</formula1>
    </dataValidation>
    <dataValidation type="list" allowBlank="1" showErrorMessage="1" sqref="D6:D83" xr:uid="{00000000-0002-0000-0000-000001000000}">
      <formula1>"Bien Inmueble,Elemento Natural"</formula1>
    </dataValidation>
    <dataValidation type="list" allowBlank="1" showErrorMessage="1" sqref="I6:I83" xr:uid="{00000000-0002-0000-0000-000002000000}">
      <formula1>"Arborizadora,Barrios Unidos,Bosa,Britalia,Centro Histórico,Cerros Orientales,Chapinero,Cuenca del Tunjuelo,Eden,Engativá,Fontibón,Kennedy,Lucero,Niza,Patio Bonito,Porvenir,Puente Aranda,Rafael Uribe,Restrepo,Rincón Suba,Salitre,San Cristóbal,Suba,Sumapaz,"&amp;"Tabora,Teusaquillo,Tibabuyes,Tintal ,Toberín,Torca,Tunjuelito,Usaquén,Usme Entrenubes"</formula1>
    </dataValidation>
    <dataValidation type="list" allowBlank="1" showErrorMessage="1" sqref="L6:L83" xr:uid="{00000000-0002-0000-0000-000003000000}">
      <formula1>"Acceso,Cuidado,Reconocimiento"</formula1>
    </dataValidation>
    <dataValidation type="list" allowBlank="1" showErrorMessage="1" sqref="G6:G83" xr:uid="{00000000-0002-0000-0000-000004000000}">
      <formula1>"Cabildo Muysca de Bosa,Cabildo Muysca de Suba,Ambos Cabildos Muysca"</formula1>
    </dataValidation>
    <dataValidation type="list" allowBlank="1" showErrorMessage="1" sqref="J6:J83" xr:uid="{00000000-0002-0000-0000-000005000000}">
      <formula1>"Antonio Nariño,Barrios Unidos,Bosa,Chapinero,Ciudad Bolivar,Engativá,Fontibón,Kennedy,La Candelaria,Los Mártires,Puente Aranda,Rafael Uribe Uribe,San Cristóbal,Santa Fe,Suba,Sumapaz,Teusaquillo,Tunjuelito,Usaquén,Usme"</formula1>
    </dataValidation>
    <dataValidation type="list" allowBlank="1" showErrorMessage="1" sqref="O6:Q22 O23 Q23 O24:Q72 P73:Q73 O74:Q77 P78:Q78 O79:Q83" xr:uid="{00000000-0002-0000-0000-000006000000}">
      <formula1>"Secretaria de Ambiente,Secretaria de Cultura, Recreación y Deporte,Secretaria de Desarrollo Económico,Secretaria de Educación,Secretaria de Gobierno,Secretaria de Hábitat,Secretaria de Hacienda,Secretaria de Integración Social,Secretaria de Movilidad,Secr"&amp;"etaria de Mujeres,Secretaria de Planeación,Secretaria de Salud,Secretaria de Seguridad,Secretaria Jurídica,IDU,EAAB"</formula1>
    </dataValidation>
    <dataValidation type="list" allowBlank="1" showErrorMessage="1" sqref="K6:K83" xr:uid="{00000000-0002-0000-0000-000007000000}">
      <formula1>"Alta,Baja,Media"</formula1>
    </dataValidation>
    <dataValidation type="list" allowBlank="1" showErrorMessage="1" sqref="P23" xr:uid="{00000000-0002-0000-0000-000008000000}">
      <formula1>"Secretaria de Ambiente,Secretaria de Cultura, Recreación y Deporte,Secretaria de Desarrollo Económico,Secretaria de Educación,Secretaria de Gobierno,Secretaria de Hábitat,Secretaria de Hacienda,Secretaria de Integración Social,Secretaria de Movilidad,Secr"&amp;"etaria de Mujeres,Secretaria de Planeación,Secretaria de Salud,Secretaria de Seguridad,Secretaria Jurídica,IDU,ACUEDUCTO BOGOTA"</formula1>
    </dataValidation>
  </dataValidations>
  <pageMargins left="0.7" right="0.7" top="0.75" bottom="0.75" header="0" footer="0"/>
  <pageSetup paperSize="5" fitToHeight="0"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2.66406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MATRIZ-RECONOCIMIENTO</vt: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Camilo Andres Garcia Rico</cp:lastModifiedBy>
  <dcterms:modified xsi:type="dcterms:W3CDTF">2025-07-23T02:33:26Z</dcterms:modified>
</cp:coreProperties>
</file>